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obcinavrhnika-my.sharepoint.com/personal/ana_jurjevcic_vrhnika_si/Documents/Dokumenti/ANA/JAVNA NAROČILA/JN_ANA/EJN_2024/ODPRTI POSTOPEK_SONČNE ELEKTRARNE/Popravek5_Popis_dodatna priloga/"/>
    </mc:Choice>
  </mc:AlternateContent>
  <xr:revisionPtr revIDLastSave="0" documentId="8_{A0B23161-CF67-4BEB-B7B3-9240AC670775}" xr6:coauthVersionLast="47" xr6:coauthVersionMax="47" xr10:uidLastSave="{00000000-0000-0000-0000-000000000000}"/>
  <bookViews>
    <workbookView xWindow="-120" yWindow="-120" windowWidth="29040" windowHeight="15990" tabRatio="729" firstSheet="1" activeTab="3" xr2:uid="{00000000-000D-0000-FFFF-FFFF00000000}"/>
  </bookViews>
  <sheets>
    <sheet name="REKAPITULACIJA" sheetId="4" r:id="rId1"/>
    <sheet name="1_OŠ ANTONA MARTINA SLOMŠKA" sheetId="8" r:id="rId2"/>
    <sheet name="2_VRTEC ŽELVICA" sheetId="1" r:id="rId3"/>
    <sheet name="3_VRTEC ŽABICA" sheetId="2" r:id="rId4"/>
    <sheet name="4_CANKARJEV DOM" sheetId="6" r:id="rId5"/>
    <sheet name="5_GLASBENA ŠOLA" sheetId="7" r:id="rId6"/>
    <sheet name="6_OŠ IVANA CANKARJA" sheetId="3" r:id="rId7"/>
    <sheet name="7_GARDEROBNI OBJEKT" sheetId="5" r:id="rId8"/>
  </sheets>
  <calcPr calcId="181029"/>
</workbook>
</file>

<file path=xl/calcChain.xml><?xml version="1.0" encoding="utf-8"?>
<calcChain xmlns="http://schemas.openxmlformats.org/spreadsheetml/2006/main">
  <c r="J77" i="5" l="1"/>
  <c r="J74" i="5"/>
  <c r="J73" i="5"/>
  <c r="J77" i="2"/>
  <c r="J75" i="2"/>
  <c r="J76" i="2"/>
  <c r="J102" i="5" l="1"/>
  <c r="J103" i="5" s="1"/>
  <c r="J97" i="5"/>
  <c r="J96" i="5"/>
  <c r="J90" i="5"/>
  <c r="J93" i="5" s="1"/>
  <c r="J81" i="5"/>
  <c r="J82" i="5"/>
  <c r="J83" i="5"/>
  <c r="J84" i="5"/>
  <c r="J80" i="5"/>
  <c r="J70" i="5"/>
  <c r="J71" i="5"/>
  <c r="J72" i="5"/>
  <c r="J75" i="5"/>
  <c r="J76" i="5"/>
  <c r="J69" i="5"/>
  <c r="J47" i="5"/>
  <c r="J49" i="5"/>
  <c r="J50" i="5"/>
  <c r="J52" i="5"/>
  <c r="J54" i="5"/>
  <c r="J56" i="5"/>
  <c r="J57" i="5"/>
  <c r="J58" i="5"/>
  <c r="J59" i="5"/>
  <c r="J60" i="5"/>
  <c r="J61" i="5"/>
  <c r="J62" i="5"/>
  <c r="J63" i="5"/>
  <c r="J64" i="5"/>
  <c r="J65" i="5"/>
  <c r="J44" i="5"/>
  <c r="J39" i="5"/>
  <c r="J40" i="5"/>
  <c r="J38" i="5"/>
  <c r="J37" i="5"/>
  <c r="J25" i="5"/>
  <c r="J26" i="5"/>
  <c r="J27" i="5"/>
  <c r="J28" i="5"/>
  <c r="J29" i="5"/>
  <c r="J31" i="5"/>
  <c r="J32" i="5"/>
  <c r="J33" i="5"/>
  <c r="J23" i="5"/>
  <c r="J20" i="5"/>
  <c r="J19" i="5"/>
  <c r="J18" i="5"/>
  <c r="J8" i="5"/>
  <c r="J5" i="5"/>
  <c r="J15" i="5" s="1"/>
  <c r="J92" i="3"/>
  <c r="J91" i="3"/>
  <c r="J85" i="3"/>
  <c r="J84" i="3"/>
  <c r="J87" i="3" s="1"/>
  <c r="J81" i="3"/>
  <c r="J78" i="3"/>
  <c r="J69" i="3"/>
  <c r="J70" i="3"/>
  <c r="J71" i="3"/>
  <c r="J72" i="3"/>
  <c r="J68" i="3"/>
  <c r="J75" i="3" s="1"/>
  <c r="J59" i="3"/>
  <c r="J60" i="3"/>
  <c r="J61" i="3"/>
  <c r="J62" i="3"/>
  <c r="J63" i="3"/>
  <c r="J64" i="3"/>
  <c r="J58" i="3"/>
  <c r="J65" i="3" s="1"/>
  <c r="J47" i="3"/>
  <c r="J55" i="3" s="1"/>
  <c r="J48" i="3"/>
  <c r="J49" i="3"/>
  <c r="J50" i="3"/>
  <c r="J51" i="3"/>
  <c r="J52" i="3"/>
  <c r="J53" i="3"/>
  <c r="J54" i="3"/>
  <c r="J46" i="3"/>
  <c r="J40" i="3"/>
  <c r="J41" i="3"/>
  <c r="J42" i="3"/>
  <c r="J39" i="3"/>
  <c r="J43" i="3" s="1"/>
  <c r="J26" i="3"/>
  <c r="J27" i="3"/>
  <c r="J28" i="3"/>
  <c r="J29" i="3"/>
  <c r="J30" i="3"/>
  <c r="J32" i="3"/>
  <c r="J33" i="3"/>
  <c r="J34" i="3"/>
  <c r="J24" i="3"/>
  <c r="J35" i="3" s="1"/>
  <c r="J20" i="3"/>
  <c r="J21" i="3" s="1"/>
  <c r="J19" i="3"/>
  <c r="J8" i="3"/>
  <c r="J5" i="3"/>
  <c r="J15" i="3" s="1"/>
  <c r="J89" i="7"/>
  <c r="J88" i="7"/>
  <c r="J83" i="7"/>
  <c r="J82" i="7"/>
  <c r="J85" i="7" s="1"/>
  <c r="J76" i="7"/>
  <c r="J79" i="7" s="1"/>
  <c r="J67" i="7"/>
  <c r="J68" i="7"/>
  <c r="J69" i="7"/>
  <c r="J70" i="7"/>
  <c r="J66" i="7"/>
  <c r="J73" i="7" s="1"/>
  <c r="J57" i="7"/>
  <c r="J58" i="7"/>
  <c r="J63" i="7" s="1"/>
  <c r="J59" i="7"/>
  <c r="J60" i="7"/>
  <c r="J61" i="7"/>
  <c r="J62" i="7"/>
  <c r="J56" i="7"/>
  <c r="J46" i="7"/>
  <c r="J47" i="7"/>
  <c r="J48" i="7"/>
  <c r="J49" i="7"/>
  <c r="J50" i="7"/>
  <c r="J51" i="7"/>
  <c r="J52" i="7"/>
  <c r="J45" i="7"/>
  <c r="J53" i="7" s="1"/>
  <c r="J42" i="7"/>
  <c r="J39" i="7"/>
  <c r="J40" i="7"/>
  <c r="J41" i="7"/>
  <c r="J38" i="7"/>
  <c r="J26" i="7"/>
  <c r="J35" i="7" s="1"/>
  <c r="J27" i="7"/>
  <c r="J28" i="7"/>
  <c r="J29" i="7"/>
  <c r="J30" i="7"/>
  <c r="J32" i="7"/>
  <c r="J33" i="7"/>
  <c r="J34" i="7"/>
  <c r="J24" i="7"/>
  <c r="J20" i="7"/>
  <c r="J19" i="7"/>
  <c r="J21" i="7" s="1"/>
  <c r="J16" i="7"/>
  <c r="J9" i="7"/>
  <c r="J6" i="7"/>
  <c r="J90" i="6"/>
  <c r="J91" i="6" s="1"/>
  <c r="J86" i="6"/>
  <c r="J84" i="6"/>
  <c r="J83" i="6"/>
  <c r="J76" i="6"/>
  <c r="J80" i="6" s="1"/>
  <c r="J67" i="6"/>
  <c r="J73" i="6" s="1"/>
  <c r="J68" i="6"/>
  <c r="J69" i="6"/>
  <c r="J70" i="6"/>
  <c r="J66" i="6"/>
  <c r="J57" i="6"/>
  <c r="J58" i="6"/>
  <c r="J59" i="6"/>
  <c r="J60" i="6"/>
  <c r="J61" i="6"/>
  <c r="J62" i="6"/>
  <c r="J56" i="6"/>
  <c r="J63" i="6" s="1"/>
  <c r="J46" i="6"/>
  <c r="J47" i="6"/>
  <c r="J48" i="6"/>
  <c r="J49" i="6"/>
  <c r="J50" i="6"/>
  <c r="J51" i="6"/>
  <c r="J52" i="6"/>
  <c r="J45" i="6"/>
  <c r="J53" i="6" s="1"/>
  <c r="J39" i="6"/>
  <c r="J42" i="6" s="1"/>
  <c r="J40" i="6"/>
  <c r="J41" i="6"/>
  <c r="J38" i="6"/>
  <c r="J26" i="6"/>
  <c r="J35" i="6" s="1"/>
  <c r="J27" i="6"/>
  <c r="J28" i="6"/>
  <c r="J29" i="6"/>
  <c r="J30" i="6"/>
  <c r="J31" i="6"/>
  <c r="J32" i="6"/>
  <c r="J33" i="6"/>
  <c r="J34" i="6"/>
  <c r="J24" i="6"/>
  <c r="J20" i="6"/>
  <c r="J19" i="6"/>
  <c r="J21" i="6" s="1"/>
  <c r="J9" i="6"/>
  <c r="J16" i="6" s="1"/>
  <c r="J6" i="6"/>
  <c r="J109" i="2"/>
  <c r="J110" i="2" s="1"/>
  <c r="J103" i="2"/>
  <c r="J105" i="2" s="1"/>
  <c r="J102" i="2"/>
  <c r="J95" i="2"/>
  <c r="J98" i="2" s="1"/>
  <c r="J86" i="2"/>
  <c r="J87" i="2"/>
  <c r="J88" i="2"/>
  <c r="J89" i="2"/>
  <c r="J85" i="2"/>
  <c r="J71" i="2"/>
  <c r="J72" i="2"/>
  <c r="J73" i="2"/>
  <c r="J74" i="2"/>
  <c r="J78" i="2"/>
  <c r="J79" i="2"/>
  <c r="J80" i="2"/>
  <c r="J81" i="2"/>
  <c r="J70" i="2"/>
  <c r="J49" i="2"/>
  <c r="J51" i="2"/>
  <c r="J53" i="2"/>
  <c r="J55" i="2"/>
  <c r="J57" i="2"/>
  <c r="J58" i="2"/>
  <c r="J59" i="2"/>
  <c r="J60" i="2"/>
  <c r="J61" i="2"/>
  <c r="J62" i="2"/>
  <c r="J63" i="2"/>
  <c r="J64" i="2"/>
  <c r="J65" i="2"/>
  <c r="J66" i="2"/>
  <c r="J46" i="2"/>
  <c r="J41" i="2"/>
  <c r="J42" i="2"/>
  <c r="J40" i="2"/>
  <c r="J39" i="2"/>
  <c r="J27" i="2"/>
  <c r="J28" i="2"/>
  <c r="J29" i="2"/>
  <c r="J30" i="2"/>
  <c r="J31" i="2"/>
  <c r="J33" i="2"/>
  <c r="J34" i="2"/>
  <c r="J35" i="2"/>
  <c r="J25" i="2"/>
  <c r="J20" i="2"/>
  <c r="J19" i="2"/>
  <c r="J9" i="2"/>
  <c r="J6" i="2"/>
  <c r="J92" i="1"/>
  <c r="J93" i="1" s="1"/>
  <c r="J88" i="1"/>
  <c r="J86" i="1"/>
  <c r="J85" i="1"/>
  <c r="J79" i="1"/>
  <c r="J82" i="1" s="1"/>
  <c r="J70" i="1"/>
  <c r="J76" i="1" s="1"/>
  <c r="J71" i="1"/>
  <c r="J72" i="1"/>
  <c r="J73" i="1"/>
  <c r="J69" i="1"/>
  <c r="J60" i="1"/>
  <c r="J61" i="1"/>
  <c r="J62" i="1"/>
  <c r="J63" i="1"/>
  <c r="J64" i="1"/>
  <c r="J65" i="1"/>
  <c r="J59" i="1"/>
  <c r="J66" i="1" s="1"/>
  <c r="J47" i="1"/>
  <c r="J48" i="1"/>
  <c r="J49" i="1"/>
  <c r="J50" i="1"/>
  <c r="J51" i="1"/>
  <c r="J52" i="1"/>
  <c r="J53" i="1"/>
  <c r="J54" i="1"/>
  <c r="J46" i="1"/>
  <c r="J55" i="1" s="1"/>
  <c r="J39" i="1"/>
  <c r="J42" i="1" s="1"/>
  <c r="J40" i="1"/>
  <c r="J41" i="1"/>
  <c r="J38" i="1"/>
  <c r="J26" i="1"/>
  <c r="J35" i="1" s="1"/>
  <c r="J27" i="1"/>
  <c r="J28" i="1"/>
  <c r="J29" i="1"/>
  <c r="J30" i="1"/>
  <c r="J32" i="1"/>
  <c r="J33" i="1"/>
  <c r="J34" i="1"/>
  <c r="J24" i="1"/>
  <c r="J20" i="1"/>
  <c r="J19" i="1"/>
  <c r="J21" i="1" s="1"/>
  <c r="J9" i="1"/>
  <c r="J16" i="1" s="1"/>
  <c r="J6" i="1"/>
  <c r="J95" i="8"/>
  <c r="J96" i="8" s="1"/>
  <c r="J90" i="8"/>
  <c r="J92" i="8" s="1"/>
  <c r="J89" i="8"/>
  <c r="J83" i="8"/>
  <c r="J86" i="8" s="1"/>
  <c r="J74" i="8"/>
  <c r="J80" i="8" s="1"/>
  <c r="J75" i="8"/>
  <c r="J76" i="8"/>
  <c r="J77" i="8"/>
  <c r="J73" i="8"/>
  <c r="J62" i="8"/>
  <c r="J63" i="8"/>
  <c r="J64" i="8"/>
  <c r="J65" i="8"/>
  <c r="J66" i="8"/>
  <c r="J67" i="8"/>
  <c r="J68" i="8"/>
  <c r="J69" i="8"/>
  <c r="J61" i="8"/>
  <c r="J70" i="8" s="1"/>
  <c r="J48" i="8"/>
  <c r="J49" i="8"/>
  <c r="J50" i="8"/>
  <c r="J51" i="8"/>
  <c r="J52" i="8"/>
  <c r="J53" i="8"/>
  <c r="J54" i="8"/>
  <c r="J55" i="8"/>
  <c r="J56" i="8"/>
  <c r="J57" i="8"/>
  <c r="J46" i="8"/>
  <c r="J58" i="8" s="1"/>
  <c r="J40" i="8"/>
  <c r="J41" i="8"/>
  <c r="J42" i="8"/>
  <c r="J39" i="8"/>
  <c r="J43" i="8" s="1"/>
  <c r="J27" i="8"/>
  <c r="J28" i="8"/>
  <c r="J29" i="8"/>
  <c r="J30" i="8"/>
  <c r="J31" i="8"/>
  <c r="J33" i="8"/>
  <c r="J36" i="8" s="1"/>
  <c r="J34" i="8"/>
  <c r="J35" i="8"/>
  <c r="J25" i="8"/>
  <c r="J17" i="8"/>
  <c r="J21" i="8"/>
  <c r="J22" i="8" s="1"/>
  <c r="J20" i="8"/>
  <c r="J10" i="8"/>
  <c r="J7" i="8"/>
  <c r="J92" i="2" l="1"/>
  <c r="J15" i="2"/>
  <c r="J43" i="2"/>
  <c r="J21" i="2"/>
  <c r="J82" i="2"/>
  <c r="J36" i="2"/>
  <c r="J67" i="2"/>
  <c r="J99" i="5"/>
  <c r="J34" i="5"/>
  <c r="J87" i="5"/>
  <c r="J41" i="5"/>
  <c r="J66" i="5"/>
  <c r="J93" i="6"/>
  <c r="J91" i="7"/>
  <c r="J98" i="8"/>
  <c r="C9" i="4" s="1"/>
  <c r="J95" i="1"/>
  <c r="C10" i="4" s="1"/>
  <c r="D10" i="4" s="1"/>
  <c r="J94" i="3"/>
  <c r="C14" i="4" s="1"/>
  <c r="D14" i="4" s="1"/>
  <c r="C13" i="4"/>
  <c r="D13" i="4" s="1"/>
  <c r="C12" i="4"/>
  <c r="D12" i="4" s="1"/>
  <c r="J112" i="2" l="1"/>
  <c r="C11" i="4" s="1"/>
  <c r="D11" i="4" s="1"/>
  <c r="J105" i="5"/>
  <c r="C15" i="4" s="1"/>
  <c r="D15" i="4" s="1"/>
  <c r="D9" i="4"/>
  <c r="D17" i="4" l="1"/>
  <c r="D19" i="4"/>
  <c r="D18" i="4" l="1"/>
</calcChain>
</file>

<file path=xl/sharedStrings.xml><?xml version="1.0" encoding="utf-8"?>
<sst xmlns="http://schemas.openxmlformats.org/spreadsheetml/2006/main" count="2776" uniqueCount="333">
  <si>
    <t>Št. projekta:      HZŽE1-85/2024</t>
  </si>
  <si>
    <t>Oznaka mape: HZŽE1-7X/M01</t>
  </si>
  <si>
    <t>Popis opreme -FNG</t>
  </si>
  <si>
    <t>Poz.</t>
  </si>
  <si>
    <t>Opis</t>
  </si>
  <si>
    <t>Tip</t>
  </si>
  <si>
    <t>Proizvajalec</t>
  </si>
  <si>
    <t>Oznaka</t>
  </si>
  <si>
    <t>Količina</t>
  </si>
  <si>
    <t>m.e.</t>
  </si>
  <si>
    <t>Cena mat./EM</t>
  </si>
  <si>
    <t>Cena dela/EM</t>
  </si>
  <si>
    <t>Cena skupaj</t>
  </si>
  <si>
    <t>1.</t>
  </si>
  <si>
    <t>Fotonapetostni modul</t>
  </si>
  <si>
    <t>JKM 480 M</t>
  </si>
  <si>
    <t>Jinko Solar</t>
  </si>
  <si>
    <t>-S1.1 do</t>
  </si>
  <si>
    <t>kos</t>
  </si>
  <si>
    <t>440 Wp</t>
  </si>
  <si>
    <t>-S1.3</t>
  </si>
  <si>
    <t>Dimenzije 1903 x 1134 x 30 [mm]</t>
  </si>
  <si>
    <t>2.</t>
  </si>
  <si>
    <t>Podkonstrukcija</t>
  </si>
  <si>
    <t>Dome 6</t>
  </si>
  <si>
    <t>K2</t>
  </si>
  <si>
    <t>kpl</t>
  </si>
  <si>
    <t>Osnovni nosilec</t>
  </si>
  <si>
    <t>D-Dome 6.10 Base Set</t>
  </si>
  <si>
    <t>Zgornji nosilec</t>
  </si>
  <si>
    <t>Dome 6.10 Peak</t>
  </si>
  <si>
    <t>Konektor</t>
  </si>
  <si>
    <t>Dome6.10 Connector</t>
  </si>
  <si>
    <t>+ Terra Grif PL</t>
  </si>
  <si>
    <t>Vmesna klema</t>
  </si>
  <si>
    <t>Mini Clamp MC</t>
  </si>
  <si>
    <t>Končna klema</t>
  </si>
  <si>
    <t>Mini Clamp EC</t>
  </si>
  <si>
    <t>Popis opreme +BRU</t>
  </si>
  <si>
    <t>Razsmernik</t>
  </si>
  <si>
    <t>SUN-30K-G04</t>
  </si>
  <si>
    <t>DEYE</t>
  </si>
  <si>
    <t>BRU1</t>
  </si>
  <si>
    <t>Komunikacijski vmesnik</t>
  </si>
  <si>
    <t>USB/WIFI ključek</t>
  </si>
  <si>
    <t>Popis opreme +SBAC1 in +SBDC1</t>
  </si>
  <si>
    <t>Kovinska zidna omarica</t>
  </si>
  <si>
    <t>WSM 4050260</t>
  </si>
  <si>
    <t>Schrack</t>
  </si>
  <si>
    <t>+SBAC1</t>
  </si>
  <si>
    <t>Širina/Višin/Globina 400 x 500 x 260 mm</t>
  </si>
  <si>
    <t>FID stikalo</t>
  </si>
  <si>
    <t>3p, 63A, 300 mA</t>
  </si>
  <si>
    <t>-F0</t>
  </si>
  <si>
    <t>3.</t>
  </si>
  <si>
    <t>Avtomatski inštalacijski odklopnik</t>
  </si>
  <si>
    <t>3p, 50A</t>
  </si>
  <si>
    <t>-F1,</t>
  </si>
  <si>
    <t>4.</t>
  </si>
  <si>
    <t>1p, 6A</t>
  </si>
  <si>
    <t>-F2</t>
  </si>
  <si>
    <t>5.</t>
  </si>
  <si>
    <t>ED letev</t>
  </si>
  <si>
    <t>35 mm</t>
  </si>
  <si>
    <t>m</t>
  </si>
  <si>
    <t>6.</t>
  </si>
  <si>
    <t>DC varovalčni ločilnik PCF 10</t>
  </si>
  <si>
    <t>PCF10, gPV 20A</t>
  </si>
  <si>
    <t>Eti</t>
  </si>
  <si>
    <t>-1F1 do -1F6</t>
  </si>
  <si>
    <t>Varovalke gPV 20A</t>
  </si>
  <si>
    <t>7.</t>
  </si>
  <si>
    <t>Prenapetostni odvodnik</t>
  </si>
  <si>
    <t>PZH R1 PV/1000/7 M</t>
  </si>
  <si>
    <t>Hermi</t>
  </si>
  <si>
    <t>-1F101 do -1F103</t>
  </si>
  <si>
    <t>8.</t>
  </si>
  <si>
    <t>Vrstne sponke</t>
  </si>
  <si>
    <t>VS6</t>
  </si>
  <si>
    <t>Strojkoplast</t>
  </si>
  <si>
    <t>-X1 do .X2</t>
  </si>
  <si>
    <t>9.</t>
  </si>
  <si>
    <t>Vrstna sponka GND</t>
  </si>
  <si>
    <t>VS GND 16</t>
  </si>
  <si>
    <t>-GND</t>
  </si>
  <si>
    <t>Popis opreme – OPTIMIZATORJI</t>
  </si>
  <si>
    <t>Optimizator</t>
  </si>
  <si>
    <t>TS4-A-O</t>
  </si>
  <si>
    <t>Tigo</t>
  </si>
  <si>
    <t>CCA Kit</t>
  </si>
  <si>
    <t>CCA1</t>
  </si>
  <si>
    <t>TAP Tigo Access Point</t>
  </si>
  <si>
    <t>TAP</t>
  </si>
  <si>
    <t>TAP1</t>
  </si>
  <si>
    <t>Stikalo – »Rapid Shutdown«</t>
  </si>
  <si>
    <t>KG10A T203/04E</t>
  </si>
  <si>
    <t>S1</t>
  </si>
  <si>
    <t>Objekt: SE Vrtec Želvica 1</t>
  </si>
  <si>
    <t>Popis opreme +PMO_SE (PS3.a)</t>
  </si>
  <si>
    <t>Komunikator</t>
  </si>
  <si>
    <t>GSM CM-v-3</t>
  </si>
  <si>
    <t>Iskra emeco</t>
  </si>
  <si>
    <t>Kontaktor</t>
  </si>
  <si>
    <t>LTD31135, 55kW, 400V</t>
  </si>
  <si>
    <t>-K1</t>
  </si>
  <si>
    <t>Napetostno frekvenčni rele</t>
  </si>
  <si>
    <t>URNA 0345</t>
  </si>
  <si>
    <t>-K2</t>
  </si>
  <si>
    <t>1p C 6A</t>
  </si>
  <si>
    <t>-1F2</t>
  </si>
  <si>
    <t>3p C 6A</t>
  </si>
  <si>
    <t>-1F1</t>
  </si>
  <si>
    <t>Stikala za ED letev</t>
  </si>
  <si>
    <t>Series MM 230 V</t>
  </si>
  <si>
    <t>-S1, -S2</t>
  </si>
  <si>
    <t>Signalna lučka</t>
  </si>
  <si>
    <t>LED 230V AC</t>
  </si>
  <si>
    <t>-H1 do -H6</t>
  </si>
  <si>
    <t>Priključne sponke</t>
  </si>
  <si>
    <t>VS16</t>
  </si>
  <si>
    <t>-X1</t>
  </si>
  <si>
    <t>Popis opreme - kabli in kabelske police</t>
  </si>
  <si>
    <t>Kabel DC</t>
  </si>
  <si>
    <t>FG21M21 1x6</t>
  </si>
  <si>
    <t>General Cavi</t>
  </si>
  <si>
    <t>a1,b1 do a8,b8</t>
  </si>
  <si>
    <t>Kabel AC</t>
  </si>
  <si>
    <t>FG160R16 5x16</t>
  </si>
  <si>
    <t>o1, d1</t>
  </si>
  <si>
    <t>FG160R16 3x1.5</t>
  </si>
  <si>
    <t>co1</t>
  </si>
  <si>
    <t>P/F 1x16</t>
  </si>
  <si>
    <t>Kapis</t>
  </si>
  <si>
    <t>gip1 do gip4</t>
  </si>
  <si>
    <t>Valjanec</t>
  </si>
  <si>
    <t>Fe/Zn 4x25 mm</t>
  </si>
  <si>
    <t>Kabelske police - kovinska</t>
  </si>
  <si>
    <t>PK50</t>
  </si>
  <si>
    <t>Echo</t>
  </si>
  <si>
    <t>Konektorji za DC kable - komplet + in -</t>
  </si>
  <si>
    <t>MC4</t>
  </si>
  <si>
    <t>Multi Contact</t>
  </si>
  <si>
    <t>Popis opreme – strelovod</t>
  </si>
  <si>
    <t>Nosilec za lovilno palico</t>
  </si>
  <si>
    <t>LOP-P16RF</t>
  </si>
  <si>
    <t>Lovilna palica 1 m</t>
  </si>
  <si>
    <t>LOP 1 m</t>
  </si>
  <si>
    <t>LP1-LP6</t>
  </si>
  <si>
    <t>Križna sponka za lovilno palico LOP1</t>
  </si>
  <si>
    <t>KON</t>
  </si>
  <si>
    <t>Vodnik za izenačevanje potencialov</t>
  </si>
  <si>
    <t>P/F 1x16 (ru/ze)</t>
  </si>
  <si>
    <t>Sponka za izenačevanje potencialov</t>
  </si>
  <si>
    <t>Opomba: Obstoječi strelovod se dopolni z lovilnimi palicami, število na novo postavljenih lovilnih palic je lahko manjše od predvidenih, ker se lahko uporabijo obstoječe</t>
  </si>
  <si>
    <t>lovilne palice.</t>
  </si>
  <si>
    <t>Stojalo za razsmernike</t>
  </si>
  <si>
    <t>Nosilec za namestitev razsmernika</t>
  </si>
  <si>
    <t>na steno</t>
  </si>
  <si>
    <t>Meritve in navodila za obratpvanje in vzdrževanje NOV</t>
  </si>
  <si>
    <t>Izvedba vseh potrebnih meritev</t>
  </si>
  <si>
    <t>Izdelava navodil za obratovanje in</t>
  </si>
  <si>
    <t>1</t>
  </si>
  <si>
    <t>vzdrževanje NOV</t>
  </si>
  <si>
    <t>Št. projekta:      HZVŽ1-81/2024</t>
  </si>
  <si>
    <t>Oznaka mape: HZVŽ1-7X/M01</t>
  </si>
  <si>
    <t>TSM-NEG9R.28 440 M</t>
  </si>
  <si>
    <t>Trina Solar</t>
  </si>
  <si>
    <t>-S1.4</t>
  </si>
  <si>
    <t>Dimenzije 1762 x 1134 x 30 [mm]</t>
  </si>
  <si>
    <t>Strešna kljuka</t>
  </si>
  <si>
    <t>SingleRail</t>
  </si>
  <si>
    <t>Vzdolžni profil</t>
  </si>
  <si>
    <t>Spojni element</t>
  </si>
  <si>
    <t>Popis opreme +BRU  in +BAT</t>
  </si>
  <si>
    <t>SUN-33K-G04</t>
  </si>
  <si>
    <t>WSM 6060260</t>
  </si>
  <si>
    <t>Širina/Višin/Globina 600 x 600 x 260 mm</t>
  </si>
  <si>
    <t>-1F1 do -1F8</t>
  </si>
  <si>
    <t>-1F101 do -1F104</t>
  </si>
  <si>
    <t>Objekt: SE Vrtec Žabica 1</t>
  </si>
  <si>
    <t>Poliester zunanja omarica</t>
  </si>
  <si>
    <t>SLPS 111000</t>
  </si>
  <si>
    <t>+PMO1</t>
  </si>
  <si>
    <t>Širina/Višin/Globina 1115 x 1065 x 322 mm</t>
  </si>
  <si>
    <t>IP65</t>
  </si>
  <si>
    <t>Podstavek 1115 x 300 x 322 mm</t>
  </si>
  <si>
    <t>Natični zbiralčni sistem 185 mm</t>
  </si>
  <si>
    <t>BusBar system 185</t>
  </si>
  <si>
    <t>-L1,-L2,-L3</t>
  </si>
  <si>
    <t>-PEN</t>
  </si>
  <si>
    <t>Vertikalni varovalčni ločilnik 165 mm</t>
  </si>
  <si>
    <t>Vel.0 M8 3p 160A</t>
  </si>
  <si>
    <t>Wohner</t>
  </si>
  <si>
    <t>-0F2</t>
  </si>
  <si>
    <t>Varovalke 63 A</t>
  </si>
  <si>
    <t>Vertikalni varovalčni ločilnik 185 mm</t>
  </si>
  <si>
    <t>Vel.00 M8 3p 160A</t>
  </si>
  <si>
    <t>-F101</t>
  </si>
  <si>
    <t>Varovalke 100 A</t>
  </si>
  <si>
    <t>Protec T1</t>
  </si>
  <si>
    <t>ISKRA</t>
  </si>
  <si>
    <t>-F102</t>
  </si>
  <si>
    <t>300 V / 27,5 kA</t>
  </si>
  <si>
    <t>Števec električne energije</t>
  </si>
  <si>
    <t>MT880 D2 A42R56</t>
  </si>
  <si>
    <t>-P2</t>
  </si>
  <si>
    <t>10.</t>
  </si>
  <si>
    <t>11.</t>
  </si>
  <si>
    <t>-F3</t>
  </si>
  <si>
    <t>12.</t>
  </si>
  <si>
    <t>13.</t>
  </si>
  <si>
    <t>14.</t>
  </si>
  <si>
    <t>15.</t>
  </si>
  <si>
    <t>JKM 475 M</t>
  </si>
  <si>
    <t>SUN-50K-G04</t>
  </si>
  <si>
    <t>WSM 5050260</t>
  </si>
  <si>
    <t>Širina/Višin/Globina 500 x 500 x 260 mm</t>
  </si>
  <si>
    <t>-1F1 do -1F12</t>
  </si>
  <si>
    <t>-1F101 do -1F106</t>
  </si>
  <si>
    <t>Objekt: SE OŠ Ivana Cankarja 1</t>
  </si>
  <si>
    <t>LTD26533, 36kW, 400V</t>
  </si>
  <si>
    <t>a1,b1 do a12,b12</t>
  </si>
  <si>
    <t>FG160R16 5x25</t>
  </si>
  <si>
    <t>C1, d1, o1</t>
  </si>
  <si>
    <t>FG160R16 4x240</t>
  </si>
  <si>
    <t xml:space="preserve"> tp3</t>
  </si>
  <si>
    <t>Cev za kabelsko kanalzacijo</t>
  </si>
  <si>
    <t>LOP-P16 Rf</t>
  </si>
  <si>
    <t>steno</t>
  </si>
  <si>
    <t>Oznaka mape: HZGO-7X/M01</t>
  </si>
  <si>
    <t>54HL4R 430</t>
  </si>
  <si>
    <t>430 Wp</t>
  </si>
  <si>
    <t>-S1.5</t>
  </si>
  <si>
    <t>SUN-33K-G05</t>
  </si>
  <si>
    <t>3p,630A, 300 mA</t>
  </si>
  <si>
    <t>-1F1 do -1F10</t>
  </si>
  <si>
    <t>-1F101 do -1F105</t>
  </si>
  <si>
    <t>+PMO_SE</t>
  </si>
  <si>
    <t>Širina/Višin/Globina 785 x 1065 x 322 mm</t>
  </si>
  <si>
    <t>Podstavek 7855 x 300 x 322 mm</t>
  </si>
  <si>
    <t>Priključne sponke 185 mm</t>
  </si>
  <si>
    <t>-PS1</t>
  </si>
  <si>
    <t>-0F1</t>
  </si>
  <si>
    <t>LTD13213, 15kW, 400V</t>
  </si>
  <si>
    <t>-U1</t>
  </si>
  <si>
    <t>16.</t>
  </si>
  <si>
    <t>Št. projekta:      HZCD1-89/2024</t>
  </si>
  <si>
    <t>Oznaka mape: HZCD1-7X/M01</t>
  </si>
  <si>
    <t>54HL4R-V</t>
  </si>
  <si>
    <t>Objekt: SE Cankarjev dom Vrhnika 1</t>
  </si>
  <si>
    <t>Št. projekta:      HZGŠ-811/2024</t>
  </si>
  <si>
    <t>Oznaka mape: HZGŠ-7X/M01</t>
  </si>
  <si>
    <t>JKM 425 M</t>
  </si>
  <si>
    <t>425 Wp</t>
  </si>
  <si>
    <t>-S1.2</t>
  </si>
  <si>
    <t>SUN-15K-G05</t>
  </si>
  <si>
    <t>3p, 20A, 300 mA</t>
  </si>
  <si>
    <t>3p, 20A</t>
  </si>
  <si>
    <t>-1F1 do -1F4</t>
  </si>
  <si>
    <t>-1F101 do -1F102</t>
  </si>
  <si>
    <t>Objekt: SE Glasbena šola Vrhnika</t>
  </si>
  <si>
    <t>FG160R16 5x4</t>
  </si>
  <si>
    <t>Št. projekta:      HZMS1-83/2024</t>
  </si>
  <si>
    <t>Oznaka mape: HZMS1-7X/M01</t>
  </si>
  <si>
    <t>JKM 60HL4 480 M</t>
  </si>
  <si>
    <r>
      <rPr>
        <sz val="9"/>
        <color rgb="FF000000"/>
        <rFont val="Arial1"/>
        <charset val="2"/>
      </rPr>
      <t>PHD</t>
    </r>
    <r>
      <rPr>
        <sz val="8"/>
        <color rgb="FF000000"/>
        <rFont val="Arial"/>
        <family val="2"/>
      </rPr>
      <t xml:space="preserve"> (Stigmaflex </t>
    </r>
    <r>
      <rPr>
        <sz val="11"/>
        <color rgb="FF000000"/>
        <rFont val="Arial"/>
        <family val="2"/>
      </rPr>
      <t>Ø 160 mm)</t>
    </r>
  </si>
  <si>
    <t>FNG SKUPAJ</t>
  </si>
  <si>
    <t>+BRU in +BAT SKUPAJ</t>
  </si>
  <si>
    <t>+SBAC1 in +SBDC1 SKUPAJ</t>
  </si>
  <si>
    <t>OPTIMIZATORJI SKUPAJ</t>
  </si>
  <si>
    <t>+PMO_SE SKUPAJ</t>
  </si>
  <si>
    <t>KABLI IN KABELSKE POLICE SKUPAJ</t>
  </si>
  <si>
    <t>STRELOVOD SKUPAJ</t>
  </si>
  <si>
    <t>STOJALO ZA RAZSMERNIKE SKUPAJ</t>
  </si>
  <si>
    <t>Meritve in navodila za obratovanje in vzdrževanje NOV SKUPAJ</t>
  </si>
  <si>
    <t>SE VRTEC ŽABICA SKUPAJ</t>
  </si>
  <si>
    <t>+BRU L22SKUPAJ</t>
  </si>
  <si>
    <t>SE OŠ IVANA CANKARJA SKUPAJ</t>
  </si>
  <si>
    <t>OPTIMIZATRJI SKUPAJ</t>
  </si>
  <si>
    <t>GARDEROBNI OBJEKT SKUPAJ</t>
  </si>
  <si>
    <t>+BRU SKUPAJ</t>
  </si>
  <si>
    <t>STOJALA ZA RAZSMERNIKE SKUPAJ</t>
  </si>
  <si>
    <t>CANKARJEV DOM SKUPAJ</t>
  </si>
  <si>
    <t>Št. projekta:      HZIC1-87/2024, Oznaka mape: HZIC1-7X/M01</t>
  </si>
  <si>
    <t>STOJANLO ZA RAZSMERNIKE SKUPAJ</t>
  </si>
  <si>
    <t>SE VRTEC ŽELVICA SKUPAJ</t>
  </si>
  <si>
    <t>BRU SKUPAJ</t>
  </si>
  <si>
    <t>GLASBENA ŠOLA SKUPAJ</t>
  </si>
  <si>
    <t>OŠ ANTONA MARTINA SLOMŠKA SKUPAJ</t>
  </si>
  <si>
    <t>SKUPNA REKAPITULACIJA</t>
  </si>
  <si>
    <t>OBJEKT</t>
  </si>
  <si>
    <t>SE Vrtec Žabica</t>
  </si>
  <si>
    <t>SE Vrtec Želvica</t>
  </si>
  <si>
    <t>SE OŠ Ivana Cankarja</t>
  </si>
  <si>
    <t>SE Cankarjev dom Vrhnika</t>
  </si>
  <si>
    <t>SE Glasbena šola Vrhnika</t>
  </si>
  <si>
    <t>SE OŠ Antona Martina Slomška</t>
  </si>
  <si>
    <t>DDV</t>
  </si>
  <si>
    <t>SKUPAJ Z DDV</t>
  </si>
  <si>
    <t>SPLOŠNO:</t>
  </si>
  <si>
    <t xml:space="preserve">Postavitev sončnih elektrarn za samooskrbo na javnih stavbah v lasti Občine </t>
  </si>
  <si>
    <t>Vrhnika</t>
  </si>
  <si>
    <t>proizvajalca, enake ali boljše kvalitete</t>
  </si>
  <si>
    <r>
      <rPr>
        <sz val="8"/>
        <color rgb="FF000000"/>
        <rFont val="Arial"/>
        <family val="2"/>
      </rPr>
      <t>PHD</t>
    </r>
    <r>
      <rPr>
        <sz val="8"/>
        <color rgb="FF000000"/>
        <rFont val="Arial1"/>
      </rPr>
      <t xml:space="preserve"> (Stigmaflex </t>
    </r>
    <r>
      <rPr>
        <sz val="8"/>
        <color rgb="FF000000"/>
        <rFont val="Arial1"/>
        <charset val="238"/>
      </rPr>
      <t>Ø 160 mm)</t>
    </r>
  </si>
  <si>
    <r>
      <t xml:space="preserve">Objekt: </t>
    </r>
    <r>
      <rPr>
        <b/>
        <sz val="11"/>
        <color rgb="FF000000"/>
        <rFont val="Arial"/>
        <family val="2"/>
      </rPr>
      <t>SE OŠ Martina Slomška 1</t>
    </r>
  </si>
  <si>
    <t>Meritve in navodila za obratovanje in vzdrževanje NOV</t>
  </si>
  <si>
    <t>SE Garderobni objekt v ŠP Vrhnika</t>
  </si>
  <si>
    <t>Objekt: SE Garderobni objekt v športnem parku Vrhnika</t>
  </si>
  <si>
    <t>POPIS DEL</t>
  </si>
  <si>
    <t>VREDNOST (V EUR) brez DDV</t>
  </si>
  <si>
    <t>VREDNOST (V EUR) z DDV</t>
  </si>
  <si>
    <t>SKUPAJ BREZ DDV</t>
  </si>
  <si>
    <t>Projektna dokumentacija izvedenih del PID</t>
  </si>
  <si>
    <t>Izdelava PID</t>
  </si>
  <si>
    <t>PID SKUPAJ</t>
  </si>
  <si>
    <t xml:space="preserve">1. Pri izdelavi ponudbenega predračuna je potrebno upoštevati vse navedbe, detajle in </t>
  </si>
  <si>
    <t>navodila iz tega popisa ter tehnične in razpisne dokumentacije.</t>
  </si>
  <si>
    <t>2. V postavkah popisa, kjer je naveden proizvajalec, ponudnik lahko ponudi izdelek drugega .</t>
  </si>
  <si>
    <t>3. V posameznih postavkah ''Cena dela/EM''  so vključena vsa dela (montaža, vgradnja, polaganje…).</t>
  </si>
  <si>
    <t>4. Vrednosti posatvk popisov posameznih objektov so podane brez DDV.</t>
  </si>
  <si>
    <t>NAYY-J 4x150 mm</t>
  </si>
  <si>
    <t>LAPP</t>
  </si>
  <si>
    <t>cca 130m</t>
  </si>
  <si>
    <t>PSO do NOVA PSO2</t>
  </si>
  <si>
    <t>cca 170</t>
  </si>
  <si>
    <t>Cev za kabelsko kanalizacijo</t>
  </si>
  <si>
    <t>PDH (stigmaflex Ø 160mm)</t>
  </si>
  <si>
    <t>TP  do PMO</t>
  </si>
  <si>
    <t>Cev za kabelsko kanalizacijo (pod pohodnimi in utrjenimi površinami potrebno ubetonirati PVC Cev)</t>
  </si>
  <si>
    <t>Zemeljska dela: trasa za AC kabel (izkop, polaganje kabla 4x150mm, zasutje, betoniranje pod pohodnimi potmi)</t>
  </si>
  <si>
    <t>Kabel AC (uvleka po obstoječi trasi)</t>
  </si>
  <si>
    <t>475 Wp</t>
  </si>
  <si>
    <t>480 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</si>
</sst>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1">
    <font>
      <sz val="11"/>
      <color rgb="FF000000"/>
      <name val="Arial1"/>
      <charset val="238"/>
    </font>
    <font>
      <sz val="11"/>
      <color rgb="FF000000"/>
      <name val="Arial1"/>
      <charset val="238"/>
    </font>
    <font>
      <b/>
      <sz val="10"/>
      <color rgb="FF000000"/>
      <name val="Arial1"/>
      <charset val="238"/>
    </font>
    <font>
      <sz val="10"/>
      <color rgb="FFFFFFFF"/>
      <name val="Arial1"/>
      <charset val="238"/>
    </font>
    <font>
      <sz val="10"/>
      <color rgb="FFCC0000"/>
      <name val="Arial1"/>
      <charset val="238"/>
    </font>
    <font>
      <b/>
      <sz val="10"/>
      <color rgb="FFFFFFFF"/>
      <name val="Arial1"/>
      <charset val="238"/>
    </font>
    <font>
      <i/>
      <sz val="10"/>
      <color rgb="FF808080"/>
      <name val="Arial1"/>
      <charset val="238"/>
    </font>
    <font>
      <sz val="10"/>
      <color rgb="FF006600"/>
      <name val="Arial1"/>
      <charset val="238"/>
    </font>
    <font>
      <b/>
      <sz val="24"/>
      <color rgb="FF000000"/>
      <name val="Arial1"/>
      <charset val="238"/>
    </font>
    <font>
      <sz val="18"/>
      <color rgb="FF000000"/>
      <name val="Arial1"/>
      <charset val="238"/>
    </font>
    <font>
      <sz val="12"/>
      <color rgb="FF000000"/>
      <name val="Arial1"/>
      <charset val="238"/>
    </font>
    <font>
      <u/>
      <sz val="10"/>
      <color rgb="FF0000EE"/>
      <name val="Arial1"/>
      <charset val="238"/>
    </font>
    <font>
      <sz val="10"/>
      <color rgb="FF996600"/>
      <name val="Arial1"/>
      <charset val="238"/>
    </font>
    <font>
      <sz val="10"/>
      <color rgb="FF333333"/>
      <name val="Arial1"/>
      <charset val="238"/>
    </font>
    <font>
      <b/>
      <i/>
      <u/>
      <sz val="10"/>
      <color rgb="FF000000"/>
      <name val="Arial1"/>
      <charset val="238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000000"/>
      <name val="Arial1"/>
      <charset val="238"/>
    </font>
    <font>
      <sz val="8"/>
      <color rgb="FF000000"/>
      <name val="Arial1"/>
    </font>
    <font>
      <b/>
      <sz val="9"/>
      <color rgb="FF000000"/>
      <name val="Arial1"/>
    </font>
    <font>
      <sz val="9"/>
      <color rgb="FF000000"/>
      <name val="Arial1"/>
    </font>
    <font>
      <sz val="9"/>
      <color rgb="FF000000"/>
      <name val="Arial1"/>
      <charset val="2"/>
    </font>
    <font>
      <sz val="11"/>
      <color rgb="FF000000"/>
      <name val="Arial"/>
      <family val="2"/>
    </font>
    <font>
      <b/>
      <sz val="9"/>
      <color rgb="FF000000"/>
      <name val="Arial1"/>
      <charset val="238"/>
    </font>
    <font>
      <b/>
      <sz val="11"/>
      <color rgb="FF000000"/>
      <name val="Arial1"/>
      <charset val="238"/>
    </font>
    <font>
      <sz val="8"/>
      <color rgb="FF000000"/>
      <name val="Arial1"/>
      <charset val="238"/>
    </font>
    <font>
      <b/>
      <sz val="12"/>
      <color rgb="FF000000"/>
      <name val="Arial1"/>
      <charset val="238"/>
    </font>
    <font>
      <b/>
      <sz val="11"/>
      <color rgb="FF000000"/>
      <name val="Arial"/>
      <family val="2"/>
    </font>
    <font>
      <sz val="8"/>
      <name val="Arial1"/>
      <charset val="238"/>
    </font>
    <font>
      <sz val="8"/>
      <color rgb="FF000000"/>
      <name val="Arial1"/>
      <family val="2"/>
    </font>
  </fonts>
  <fills count="11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9">
    <xf numFmtId="0" fontId="0" fillId="0" borderId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7" fillId="7" borderId="0" applyNumberFormat="0" applyBorder="0" applyProtection="0"/>
    <xf numFmtId="0" fontId="8" fillId="0" borderId="0" applyNumberFormat="0" applyBorder="0" applyProtection="0"/>
    <xf numFmtId="0" fontId="9" fillId="0" borderId="0" applyNumberFormat="0" applyBorder="0" applyProtection="0"/>
    <xf numFmtId="0" fontId="10" fillId="0" borderId="0" applyNumberFormat="0" applyBorder="0" applyProtection="0"/>
    <xf numFmtId="0" fontId="11" fillId="0" borderId="0" applyNumberFormat="0" applyBorder="0" applyProtection="0"/>
    <xf numFmtId="0" fontId="12" fillId="8" borderId="0" applyNumberFormat="0" applyBorder="0" applyProtection="0"/>
    <xf numFmtId="0" fontId="13" fillId="8" borderId="1" applyNumberFormat="0" applyProtection="0"/>
    <xf numFmtId="0" fontId="14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330">
    <xf numFmtId="0" fontId="0" fillId="0" borderId="0" xfId="0"/>
    <xf numFmtId="0" fontId="15" fillId="0" borderId="0" xfId="0" applyFont="1"/>
    <xf numFmtId="49" fontId="15" fillId="0" borderId="0" xfId="0" applyNumberFormat="1" applyFont="1" applyAlignment="1">
      <alignment horizontal="right"/>
    </xf>
    <xf numFmtId="0" fontId="15" fillId="0" borderId="2" xfId="0" applyFont="1" applyBorder="1" applyAlignment="1">
      <alignment horizontal="justify" wrapText="1"/>
    </xf>
    <xf numFmtId="0" fontId="15" fillId="0" borderId="2" xfId="0" applyFont="1" applyBorder="1"/>
    <xf numFmtId="0" fontId="15" fillId="0" borderId="2" xfId="0" applyFont="1" applyBorder="1" applyAlignment="1">
      <alignment horizontal="right"/>
    </xf>
    <xf numFmtId="0" fontId="17" fillId="0" borderId="0" xfId="0" applyFont="1"/>
    <xf numFmtId="0" fontId="17" fillId="0" borderId="4" xfId="0" applyFont="1" applyBorder="1"/>
    <xf numFmtId="0" fontId="17" fillId="0" borderId="4" xfId="0" applyFont="1" applyBorder="1" applyAlignment="1">
      <alignment horizontal="center"/>
    </xf>
    <xf numFmtId="0" fontId="17" fillId="0" borderId="5" xfId="0" applyFont="1" applyBorder="1"/>
    <xf numFmtId="0" fontId="18" fillId="0" borderId="0" xfId="0" applyFont="1" applyAlignment="1">
      <alignment horizontal="justify"/>
    </xf>
    <xf numFmtId="49" fontId="17" fillId="0" borderId="5" xfId="0" applyNumberFormat="1" applyFont="1" applyBorder="1" applyAlignment="1">
      <alignment horizontal="left"/>
    </xf>
    <xf numFmtId="0" fontId="17" fillId="0" borderId="6" xfId="0" applyFont="1" applyBorder="1"/>
    <xf numFmtId="0" fontId="17" fillId="0" borderId="6" xfId="0" applyFont="1" applyBorder="1" applyAlignment="1">
      <alignment vertical="top"/>
    </xf>
    <xf numFmtId="49" fontId="17" fillId="0" borderId="6" xfId="0" applyNumberFormat="1" applyFont="1" applyBorder="1" applyAlignment="1">
      <alignment horizontal="left"/>
    </xf>
    <xf numFmtId="0" fontId="17" fillId="0" borderId="7" xfId="0" applyFont="1" applyBorder="1"/>
    <xf numFmtId="0" fontId="17" fillId="0" borderId="7" xfId="0" applyFont="1" applyBorder="1" applyAlignment="1">
      <alignment vertical="top"/>
    </xf>
    <xf numFmtId="49" fontId="17" fillId="0" borderId="7" xfId="0" applyNumberFormat="1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49" fontId="17" fillId="0" borderId="5" xfId="0" applyNumberFormat="1" applyFont="1" applyBorder="1"/>
    <xf numFmtId="0" fontId="17" fillId="0" borderId="6" xfId="0" applyFont="1" applyBorder="1" applyAlignment="1">
      <alignment horizontal="left"/>
    </xf>
    <xf numFmtId="49" fontId="17" fillId="0" borderId="6" xfId="0" applyNumberFormat="1" applyFont="1" applyBorder="1"/>
    <xf numFmtId="0" fontId="17" fillId="0" borderId="7" xfId="0" applyFont="1" applyBorder="1" applyAlignment="1">
      <alignment horizontal="left"/>
    </xf>
    <xf numFmtId="49" fontId="17" fillId="0" borderId="7" xfId="0" applyNumberFormat="1" applyFont="1" applyBorder="1"/>
    <xf numFmtId="0" fontId="17" fillId="0" borderId="4" xfId="0" applyFont="1" applyBorder="1" applyAlignment="1">
      <alignment vertical="top"/>
    </xf>
    <xf numFmtId="49" fontId="17" fillId="0" borderId="4" xfId="0" applyNumberFormat="1" applyFont="1" applyBorder="1" applyAlignment="1">
      <alignment vertical="top" wrapText="1"/>
    </xf>
    <xf numFmtId="49" fontId="17" fillId="0" borderId="4" xfId="0" applyNumberFormat="1" applyFont="1" applyBorder="1" applyAlignment="1">
      <alignment vertical="top"/>
    </xf>
    <xf numFmtId="49" fontId="17" fillId="0" borderId="4" xfId="0" applyNumberFormat="1" applyFont="1" applyBorder="1" applyAlignment="1">
      <alignment horizontal="left"/>
    </xf>
    <xf numFmtId="49" fontId="17" fillId="0" borderId="4" xfId="0" applyNumberFormat="1" applyFont="1" applyBorder="1"/>
    <xf numFmtId="49" fontId="17" fillId="0" borderId="0" xfId="0" applyNumberFormat="1" applyFont="1"/>
    <xf numFmtId="49" fontId="17" fillId="0" borderId="0" xfId="0" applyNumberFormat="1" applyFont="1" applyAlignment="1">
      <alignment horizontal="left"/>
    </xf>
    <xf numFmtId="0" fontId="17" fillId="0" borderId="5" xfId="0" applyFont="1" applyBorder="1" applyAlignment="1">
      <alignment vertical="top" wrapText="1"/>
    </xf>
    <xf numFmtId="0" fontId="17" fillId="0" borderId="5" xfId="0" applyFont="1" applyBorder="1" applyAlignment="1">
      <alignment vertical="top"/>
    </xf>
    <xf numFmtId="0" fontId="17" fillId="0" borderId="6" xfId="0" applyFont="1" applyBorder="1" applyAlignment="1">
      <alignment vertical="top" wrapText="1"/>
    </xf>
    <xf numFmtId="0" fontId="17" fillId="0" borderId="4" xfId="0" applyFont="1" applyBorder="1" applyAlignment="1">
      <alignment horizontal="left"/>
    </xf>
    <xf numFmtId="49" fontId="17" fillId="0" borderId="4" xfId="0" applyNumberFormat="1" applyFont="1" applyBorder="1" applyAlignment="1">
      <alignment horizontal="left" vertical="top"/>
    </xf>
    <xf numFmtId="0" fontId="17" fillId="0" borderId="4" xfId="0" applyFont="1" applyBorder="1" applyAlignment="1">
      <alignment horizontal="left" vertical="top"/>
    </xf>
    <xf numFmtId="49" fontId="17" fillId="0" borderId="4" xfId="0" applyNumberFormat="1" applyFont="1" applyBorder="1" applyAlignment="1">
      <alignment horizontal="left" vertical="top" wrapText="1"/>
    </xf>
    <xf numFmtId="49" fontId="15" fillId="0" borderId="0" xfId="0" applyNumberFormat="1" applyFont="1"/>
    <xf numFmtId="49" fontId="17" fillId="0" borderId="4" xfId="0" applyNumberFormat="1" applyFont="1" applyBorder="1" applyAlignment="1">
      <alignment horizontal="center"/>
    </xf>
    <xf numFmtId="49" fontId="17" fillId="0" borderId="5" xfId="0" applyNumberFormat="1" applyFont="1" applyBorder="1" applyAlignment="1">
      <alignment vertical="top" wrapText="1"/>
    </xf>
    <xf numFmtId="49" fontId="17" fillId="0" borderId="5" xfId="0" applyNumberFormat="1" applyFont="1" applyBorder="1" applyAlignment="1">
      <alignment vertical="top"/>
    </xf>
    <xf numFmtId="49" fontId="17" fillId="0" borderId="5" xfId="0" applyNumberFormat="1" applyFont="1" applyBorder="1" applyAlignment="1">
      <alignment horizontal="left" vertical="top"/>
    </xf>
    <xf numFmtId="0" fontId="17" fillId="0" borderId="6" xfId="0" applyFont="1" applyBorder="1" applyAlignment="1">
      <alignment horizontal="left" vertical="top"/>
    </xf>
    <xf numFmtId="49" fontId="17" fillId="0" borderId="6" xfId="0" applyNumberFormat="1" applyFont="1" applyBorder="1" applyAlignment="1">
      <alignment vertical="top" wrapText="1"/>
    </xf>
    <xf numFmtId="49" fontId="17" fillId="0" borderId="6" xfId="0" applyNumberFormat="1" applyFont="1" applyBorder="1" applyAlignment="1">
      <alignment vertical="top"/>
    </xf>
    <xf numFmtId="49" fontId="17" fillId="0" borderId="6" xfId="0" applyNumberFormat="1" applyFont="1" applyBorder="1" applyAlignment="1">
      <alignment horizontal="left" vertical="top" wrapText="1"/>
    </xf>
    <xf numFmtId="0" fontId="17" fillId="0" borderId="7" xfId="0" applyFont="1" applyBorder="1" applyAlignment="1">
      <alignment horizontal="left" vertical="top"/>
    </xf>
    <xf numFmtId="49" fontId="17" fillId="0" borderId="7" xfId="0" applyNumberFormat="1" applyFont="1" applyBorder="1" applyAlignment="1">
      <alignment vertical="top" wrapText="1"/>
    </xf>
    <xf numFmtId="49" fontId="17" fillId="0" borderId="7" xfId="0" applyNumberFormat="1" applyFont="1" applyBorder="1" applyAlignment="1">
      <alignment vertical="top"/>
    </xf>
    <xf numFmtId="49" fontId="17" fillId="0" borderId="7" xfId="0" applyNumberFormat="1" applyFont="1" applyBorder="1" applyAlignment="1">
      <alignment horizontal="left" vertical="top"/>
    </xf>
    <xf numFmtId="0" fontId="17" fillId="0" borderId="5" xfId="0" applyFont="1" applyBorder="1" applyAlignment="1">
      <alignment horizontal="left" vertical="top"/>
    </xf>
    <xf numFmtId="49" fontId="17" fillId="0" borderId="0" xfId="0" applyNumberFormat="1" applyFont="1" applyAlignment="1">
      <alignment horizontal="center"/>
    </xf>
    <xf numFmtId="0" fontId="19" fillId="0" borderId="0" xfId="0" applyFont="1"/>
    <xf numFmtId="0" fontId="19" fillId="0" borderId="2" xfId="0" applyFont="1" applyBorder="1"/>
    <xf numFmtId="0" fontId="21" fillId="0" borderId="0" xfId="0" applyFont="1"/>
    <xf numFmtId="0" fontId="21" fillId="0" borderId="4" xfId="0" applyFont="1" applyBorder="1"/>
    <xf numFmtId="0" fontId="21" fillId="0" borderId="4" xfId="0" applyFont="1" applyBorder="1" applyAlignment="1">
      <alignment horizontal="center"/>
    </xf>
    <xf numFmtId="0" fontId="21" fillId="0" borderId="5" xfId="0" applyFont="1" applyBorder="1"/>
    <xf numFmtId="0" fontId="17" fillId="0" borderId="0" xfId="0" applyFont="1" applyAlignment="1">
      <alignment horizontal="justify"/>
    </xf>
    <xf numFmtId="49" fontId="21" fillId="0" borderId="5" xfId="0" applyNumberFormat="1" applyFont="1" applyBorder="1" applyAlignment="1">
      <alignment horizontal="left"/>
    </xf>
    <xf numFmtId="0" fontId="21" fillId="0" borderId="6" xfId="0" applyFont="1" applyBorder="1"/>
    <xf numFmtId="0" fontId="21" fillId="0" borderId="6" xfId="0" applyFont="1" applyBorder="1" applyAlignment="1">
      <alignment vertical="top"/>
    </xf>
    <xf numFmtId="49" fontId="21" fillId="0" borderId="6" xfId="0" applyNumberFormat="1" applyFont="1" applyBorder="1" applyAlignment="1">
      <alignment horizontal="left"/>
    </xf>
    <xf numFmtId="0" fontId="21" fillId="0" borderId="7" xfId="0" applyFont="1" applyBorder="1"/>
    <xf numFmtId="0" fontId="21" fillId="0" borderId="7" xfId="0" applyFont="1" applyBorder="1" applyAlignment="1">
      <alignment vertical="top"/>
    </xf>
    <xf numFmtId="49" fontId="21" fillId="0" borderId="7" xfId="0" applyNumberFormat="1" applyFont="1" applyBorder="1" applyAlignment="1">
      <alignment horizontal="left"/>
    </xf>
    <xf numFmtId="0" fontId="20" fillId="0" borderId="5" xfId="0" applyFont="1" applyBorder="1" applyAlignment="1">
      <alignment horizontal="left"/>
    </xf>
    <xf numFmtId="0" fontId="21" fillId="0" borderId="5" xfId="0" applyFont="1" applyBorder="1" applyAlignment="1">
      <alignment horizontal="left"/>
    </xf>
    <xf numFmtId="49" fontId="21" fillId="0" borderId="5" xfId="0" applyNumberFormat="1" applyFont="1" applyBorder="1"/>
    <xf numFmtId="0" fontId="21" fillId="0" borderId="6" xfId="0" applyFont="1" applyBorder="1" applyAlignment="1">
      <alignment horizontal="left"/>
    </xf>
    <xf numFmtId="49" fontId="21" fillId="0" borderId="6" xfId="0" applyNumberFormat="1" applyFont="1" applyBorder="1"/>
    <xf numFmtId="0" fontId="21" fillId="0" borderId="7" xfId="0" applyFont="1" applyBorder="1" applyAlignment="1">
      <alignment horizontal="left"/>
    </xf>
    <xf numFmtId="49" fontId="21" fillId="0" borderId="7" xfId="0" applyNumberFormat="1" applyFont="1" applyBorder="1"/>
    <xf numFmtId="0" fontId="21" fillId="0" borderId="4" xfId="0" applyFont="1" applyBorder="1" applyAlignment="1">
      <alignment vertical="top"/>
    </xf>
    <xf numFmtId="49" fontId="21" fillId="0" borderId="4" xfId="0" applyNumberFormat="1" applyFont="1" applyBorder="1" applyAlignment="1">
      <alignment vertical="top" wrapText="1"/>
    </xf>
    <xf numFmtId="49" fontId="21" fillId="0" borderId="4" xfId="0" applyNumberFormat="1" applyFont="1" applyBorder="1" applyAlignment="1">
      <alignment vertical="top"/>
    </xf>
    <xf numFmtId="49" fontId="21" fillId="0" borderId="4" xfId="0" applyNumberFormat="1" applyFont="1" applyBorder="1" applyAlignment="1">
      <alignment horizontal="left"/>
    </xf>
    <xf numFmtId="49" fontId="21" fillId="0" borderId="4" xfId="0" applyNumberFormat="1" applyFont="1" applyBorder="1"/>
    <xf numFmtId="49" fontId="21" fillId="0" borderId="0" xfId="0" applyNumberFormat="1" applyFont="1"/>
    <xf numFmtId="49" fontId="21" fillId="0" borderId="0" xfId="0" applyNumberFormat="1" applyFont="1" applyAlignment="1">
      <alignment horizontal="left"/>
    </xf>
    <xf numFmtId="0" fontId="21" fillId="0" borderId="5" xfId="0" applyFont="1" applyBorder="1" applyAlignment="1">
      <alignment vertical="top" wrapText="1"/>
    </xf>
    <xf numFmtId="0" fontId="21" fillId="0" borderId="5" xfId="0" applyFont="1" applyBorder="1" applyAlignment="1">
      <alignment vertical="top"/>
    </xf>
    <xf numFmtId="0" fontId="21" fillId="0" borderId="6" xfId="0" applyFont="1" applyBorder="1" applyAlignment="1">
      <alignment vertical="top" wrapText="1"/>
    </xf>
    <xf numFmtId="0" fontId="21" fillId="0" borderId="4" xfId="0" applyFont="1" applyBorder="1" applyAlignment="1">
      <alignment horizontal="left"/>
    </xf>
    <xf numFmtId="49" fontId="21" fillId="0" borderId="4" xfId="0" applyNumberFormat="1" applyFont="1" applyBorder="1" applyAlignment="1">
      <alignment horizontal="left" vertical="top"/>
    </xf>
    <xf numFmtId="0" fontId="21" fillId="0" borderId="4" xfId="0" applyFont="1" applyBorder="1" applyAlignment="1">
      <alignment horizontal="left" vertical="top"/>
    </xf>
    <xf numFmtId="49" fontId="21" fillId="0" borderId="4" xfId="0" applyNumberFormat="1" applyFont="1" applyBorder="1" applyAlignment="1">
      <alignment horizontal="left" vertical="top" wrapText="1"/>
    </xf>
    <xf numFmtId="49" fontId="19" fillId="0" borderId="0" xfId="0" applyNumberFormat="1" applyFont="1"/>
    <xf numFmtId="0" fontId="21" fillId="0" borderId="7" xfId="0" applyFont="1" applyBorder="1" applyAlignment="1">
      <alignment vertical="top" wrapText="1"/>
    </xf>
    <xf numFmtId="0" fontId="19" fillId="0" borderId="0" xfId="0" applyFont="1" applyAlignment="1">
      <alignment horizontal="center"/>
    </xf>
    <xf numFmtId="0" fontId="19" fillId="0" borderId="2" xfId="0" applyFont="1" applyBorder="1" applyAlignment="1">
      <alignment horizontal="center"/>
    </xf>
    <xf numFmtId="1" fontId="21" fillId="0" borderId="5" xfId="0" applyNumberFormat="1" applyFont="1" applyBorder="1" applyAlignment="1">
      <alignment horizontal="center" vertical="top"/>
    </xf>
    <xf numFmtId="1" fontId="21" fillId="0" borderId="6" xfId="0" applyNumberFormat="1" applyFont="1" applyBorder="1" applyAlignment="1">
      <alignment horizontal="center" vertical="top"/>
    </xf>
    <xf numFmtId="1" fontId="21" fillId="0" borderId="7" xfId="0" applyNumberFormat="1" applyFont="1" applyBorder="1" applyAlignment="1">
      <alignment horizontal="center" vertical="top"/>
    </xf>
    <xf numFmtId="1" fontId="21" fillId="0" borderId="4" xfId="0" applyNumberFormat="1" applyFont="1" applyBorder="1" applyAlignment="1">
      <alignment horizontal="center" vertical="top"/>
    </xf>
    <xf numFmtId="1" fontId="21" fillId="0" borderId="0" xfId="0" applyNumberFormat="1" applyFont="1" applyAlignment="1">
      <alignment horizontal="center"/>
    </xf>
    <xf numFmtId="1" fontId="21" fillId="0" borderId="5" xfId="0" applyNumberFormat="1" applyFont="1" applyBorder="1" applyAlignment="1">
      <alignment horizontal="center"/>
    </xf>
    <xf numFmtId="1" fontId="21" fillId="0" borderId="4" xfId="0" applyNumberFormat="1" applyFont="1" applyBorder="1" applyAlignment="1">
      <alignment horizontal="center"/>
    </xf>
    <xf numFmtId="1" fontId="21" fillId="0" borderId="7" xfId="0" applyNumberFormat="1" applyFont="1" applyBorder="1" applyAlignment="1">
      <alignment horizontal="center"/>
    </xf>
    <xf numFmtId="3" fontId="21" fillId="0" borderId="4" xfId="0" applyNumberFormat="1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5" fillId="0" borderId="0" xfId="0" applyFont="1" applyAlignment="1">
      <alignment horizontal="center"/>
    </xf>
    <xf numFmtId="0" fontId="15" fillId="0" borderId="2" xfId="0" applyFont="1" applyBorder="1" applyAlignment="1">
      <alignment horizontal="center"/>
    </xf>
    <xf numFmtId="1" fontId="17" fillId="0" borderId="5" xfId="0" applyNumberFormat="1" applyFont="1" applyBorder="1" applyAlignment="1">
      <alignment horizontal="center" vertical="top"/>
    </xf>
    <xf numFmtId="1" fontId="17" fillId="0" borderId="6" xfId="0" applyNumberFormat="1" applyFont="1" applyBorder="1" applyAlignment="1">
      <alignment horizontal="center" vertical="top"/>
    </xf>
    <xf numFmtId="1" fontId="17" fillId="0" borderId="7" xfId="0" applyNumberFormat="1" applyFont="1" applyBorder="1" applyAlignment="1">
      <alignment horizontal="center" vertical="top"/>
    </xf>
    <xf numFmtId="1" fontId="17" fillId="0" borderId="4" xfId="0" applyNumberFormat="1" applyFont="1" applyBorder="1" applyAlignment="1">
      <alignment horizontal="center" vertical="top"/>
    </xf>
    <xf numFmtId="1" fontId="17" fillId="0" borderId="0" xfId="0" applyNumberFormat="1" applyFont="1" applyAlignment="1">
      <alignment horizontal="center"/>
    </xf>
    <xf numFmtId="1" fontId="17" fillId="0" borderId="5" xfId="0" applyNumberFormat="1" applyFont="1" applyBorder="1" applyAlignment="1">
      <alignment horizontal="center"/>
    </xf>
    <xf numFmtId="1" fontId="17" fillId="0" borderId="4" xfId="0" applyNumberFormat="1" applyFont="1" applyBorder="1" applyAlignment="1">
      <alignment horizontal="center"/>
    </xf>
    <xf numFmtId="1" fontId="17" fillId="0" borderId="7" xfId="0" applyNumberFormat="1" applyFont="1" applyBorder="1" applyAlignment="1">
      <alignment horizontal="center"/>
    </xf>
    <xf numFmtId="3" fontId="17" fillId="0" borderId="4" xfId="0" applyNumberFormat="1" applyFont="1" applyBorder="1" applyAlignment="1">
      <alignment horizontal="center" vertical="top"/>
    </xf>
    <xf numFmtId="3" fontId="17" fillId="0" borderId="4" xfId="0" applyNumberFormat="1" applyFont="1" applyBorder="1" applyAlignment="1">
      <alignment horizontal="center"/>
    </xf>
    <xf numFmtId="3" fontId="17" fillId="0" borderId="5" xfId="0" applyNumberFormat="1" applyFont="1" applyBorder="1" applyAlignment="1">
      <alignment horizontal="center" vertical="top"/>
    </xf>
    <xf numFmtId="49" fontId="17" fillId="0" borderId="5" xfId="0" applyNumberFormat="1" applyFont="1" applyBorder="1" applyAlignment="1">
      <alignment horizontal="center" vertical="top"/>
    </xf>
    <xf numFmtId="49" fontId="17" fillId="0" borderId="7" xfId="0" applyNumberFormat="1" applyFont="1" applyBorder="1" applyAlignment="1">
      <alignment horizontal="center" vertical="top"/>
    </xf>
    <xf numFmtId="0" fontId="17" fillId="0" borderId="0" xfId="0" applyFont="1" applyAlignment="1">
      <alignment horizontal="center"/>
    </xf>
    <xf numFmtId="49" fontId="19" fillId="0" borderId="0" xfId="0" applyNumberFormat="1" applyFont="1" applyAlignment="1">
      <alignment horizontal="right"/>
    </xf>
    <xf numFmtId="0" fontId="19" fillId="0" borderId="2" xfId="0" applyFont="1" applyBorder="1" applyAlignment="1">
      <alignment horizontal="right"/>
    </xf>
    <xf numFmtId="49" fontId="21" fillId="0" borderId="4" xfId="0" applyNumberFormat="1" applyFont="1" applyBorder="1" applyAlignment="1">
      <alignment horizontal="center"/>
    </xf>
    <xf numFmtId="49" fontId="21" fillId="0" borderId="5" xfId="0" applyNumberFormat="1" applyFont="1" applyBorder="1" applyAlignment="1">
      <alignment vertical="top" wrapText="1"/>
    </xf>
    <xf numFmtId="49" fontId="21" fillId="0" borderId="5" xfId="0" applyNumberFormat="1" applyFont="1" applyBorder="1" applyAlignment="1">
      <alignment vertical="top"/>
    </xf>
    <xf numFmtId="49" fontId="21" fillId="0" borderId="5" xfId="0" applyNumberFormat="1" applyFont="1" applyBorder="1" applyAlignment="1">
      <alignment horizontal="left" vertical="top"/>
    </xf>
    <xf numFmtId="0" fontId="21" fillId="0" borderId="6" xfId="0" applyFont="1" applyBorder="1" applyAlignment="1">
      <alignment horizontal="left" vertical="top"/>
    </xf>
    <xf numFmtId="49" fontId="21" fillId="0" borderId="6" xfId="0" applyNumberFormat="1" applyFont="1" applyBorder="1" applyAlignment="1">
      <alignment vertical="top" wrapText="1"/>
    </xf>
    <xf numFmtId="49" fontId="21" fillId="0" borderId="6" xfId="0" applyNumberFormat="1" applyFont="1" applyBorder="1" applyAlignment="1">
      <alignment vertical="top"/>
    </xf>
    <xf numFmtId="49" fontId="21" fillId="0" borderId="6" xfId="0" applyNumberFormat="1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/>
    </xf>
    <xf numFmtId="49" fontId="21" fillId="0" borderId="7" xfId="0" applyNumberFormat="1" applyFont="1" applyBorder="1" applyAlignment="1">
      <alignment vertical="top" wrapText="1"/>
    </xf>
    <xf numFmtId="49" fontId="21" fillId="0" borderId="7" xfId="0" applyNumberFormat="1" applyFont="1" applyBorder="1" applyAlignment="1">
      <alignment vertical="top"/>
    </xf>
    <xf numFmtId="49" fontId="21" fillId="0" borderId="7" xfId="0" applyNumberFormat="1" applyFont="1" applyBorder="1" applyAlignment="1">
      <alignment horizontal="left" vertical="top"/>
    </xf>
    <xf numFmtId="0" fontId="21" fillId="0" borderId="5" xfId="0" applyFont="1" applyBorder="1" applyAlignment="1">
      <alignment horizontal="left" vertical="top"/>
    </xf>
    <xf numFmtId="3" fontId="21" fillId="0" borderId="4" xfId="0" applyNumberFormat="1" applyFont="1" applyBorder="1" applyAlignment="1">
      <alignment horizontal="center"/>
    </xf>
    <xf numFmtId="3" fontId="21" fillId="0" borderId="5" xfId="0" applyNumberFormat="1" applyFont="1" applyBorder="1" applyAlignment="1">
      <alignment horizontal="center" vertical="top"/>
    </xf>
    <xf numFmtId="49" fontId="21" fillId="0" borderId="5" xfId="0" applyNumberFormat="1" applyFont="1" applyBorder="1" applyAlignment="1">
      <alignment horizontal="center" vertical="top"/>
    </xf>
    <xf numFmtId="49" fontId="21" fillId="0" borderId="7" xfId="0" applyNumberFormat="1" applyFont="1" applyBorder="1" applyAlignment="1">
      <alignment horizontal="center" vertical="top"/>
    </xf>
    <xf numFmtId="49" fontId="15" fillId="0" borderId="4" xfId="0" applyNumberFormat="1" applyFont="1" applyBorder="1"/>
    <xf numFmtId="49" fontId="17" fillId="0" borderId="0" xfId="0" applyNumberFormat="1" applyFont="1" applyAlignment="1">
      <alignment vertical="top" wrapText="1"/>
    </xf>
    <xf numFmtId="49" fontId="17" fillId="0" borderId="0" xfId="0" applyNumberFormat="1" applyFont="1" applyAlignment="1">
      <alignment vertical="top"/>
    </xf>
    <xf numFmtId="1" fontId="17" fillId="0" borderId="0" xfId="0" applyNumberFormat="1" applyFont="1" applyAlignment="1">
      <alignment horizontal="center" vertical="top"/>
    </xf>
    <xf numFmtId="0" fontId="15" fillId="0" borderId="0" xfId="0" applyFont="1" applyAlignment="1">
      <alignment horizontal="right"/>
    </xf>
    <xf numFmtId="0" fontId="17" fillId="0" borderId="3" xfId="0" applyFont="1" applyBorder="1" applyAlignment="1">
      <alignment vertical="top"/>
    </xf>
    <xf numFmtId="0" fontId="17" fillId="0" borderId="2" xfId="0" applyFont="1" applyBorder="1" applyAlignment="1">
      <alignment horizontal="left"/>
    </xf>
    <xf numFmtId="49" fontId="17" fillId="0" borderId="2" xfId="0" applyNumberFormat="1" applyFont="1" applyBorder="1"/>
    <xf numFmtId="49" fontId="17" fillId="0" borderId="2" xfId="0" applyNumberFormat="1" applyFont="1" applyBorder="1" applyAlignment="1">
      <alignment horizontal="left"/>
    </xf>
    <xf numFmtId="1" fontId="17" fillId="0" borderId="2" xfId="0" applyNumberFormat="1" applyFont="1" applyBorder="1" applyAlignment="1">
      <alignment horizontal="center" vertical="top"/>
    </xf>
    <xf numFmtId="0" fontId="17" fillId="0" borderId="3" xfId="0" applyFont="1" applyBorder="1"/>
    <xf numFmtId="49" fontId="17" fillId="0" borderId="3" xfId="0" applyNumberFormat="1" applyFont="1" applyBorder="1"/>
    <xf numFmtId="49" fontId="17" fillId="0" borderId="3" xfId="0" applyNumberFormat="1" applyFont="1" applyBorder="1" applyAlignment="1">
      <alignment horizontal="left"/>
    </xf>
    <xf numFmtId="1" fontId="17" fillId="0" borderId="3" xfId="0" applyNumberFormat="1" applyFont="1" applyBorder="1" applyAlignment="1">
      <alignment horizontal="center"/>
    </xf>
    <xf numFmtId="49" fontId="17" fillId="0" borderId="3" xfId="0" applyNumberFormat="1" applyFont="1" applyBorder="1" applyAlignment="1">
      <alignment horizontal="center"/>
    </xf>
    <xf numFmtId="3" fontId="17" fillId="0" borderId="3" xfId="0" applyNumberFormat="1" applyFont="1" applyBorder="1" applyAlignment="1">
      <alignment horizontal="center"/>
    </xf>
    <xf numFmtId="0" fontId="17" fillId="0" borderId="0" xfId="0" applyFont="1" applyAlignment="1">
      <alignment horizontal="left"/>
    </xf>
    <xf numFmtId="164" fontId="17" fillId="0" borderId="5" xfId="0" applyNumberFormat="1" applyFont="1" applyBorder="1"/>
    <xf numFmtId="0" fontId="24" fillId="0" borderId="0" xfId="0" applyFont="1" applyAlignment="1">
      <alignment horizontal="right"/>
    </xf>
    <xf numFmtId="0" fontId="21" fillId="0" borderId="0" xfId="0" applyFont="1" applyAlignment="1">
      <alignment vertical="top"/>
    </xf>
    <xf numFmtId="0" fontId="21" fillId="0" borderId="0" xfId="0" applyFont="1" applyAlignment="1">
      <alignment horizontal="left"/>
    </xf>
    <xf numFmtId="0" fontId="21" fillId="0" borderId="9" xfId="0" applyFont="1" applyBorder="1"/>
    <xf numFmtId="0" fontId="21" fillId="0" borderId="10" xfId="0" applyFont="1" applyBorder="1"/>
    <xf numFmtId="0" fontId="21" fillId="0" borderId="11" xfId="0" applyFont="1" applyBorder="1"/>
    <xf numFmtId="0" fontId="20" fillId="0" borderId="13" xfId="0" applyFont="1" applyBorder="1" applyAlignment="1">
      <alignment horizontal="left"/>
    </xf>
    <xf numFmtId="0" fontId="21" fillId="0" borderId="13" xfId="0" applyFont="1" applyBorder="1" applyAlignment="1">
      <alignment horizontal="left"/>
    </xf>
    <xf numFmtId="49" fontId="21" fillId="0" borderId="13" xfId="0" applyNumberFormat="1" applyFont="1" applyBorder="1"/>
    <xf numFmtId="49" fontId="21" fillId="0" borderId="13" xfId="0" applyNumberFormat="1" applyFont="1" applyBorder="1" applyAlignment="1">
      <alignment horizontal="left"/>
    </xf>
    <xf numFmtId="0" fontId="21" fillId="0" borderId="18" xfId="0" applyFont="1" applyBorder="1" applyAlignment="1">
      <alignment horizontal="left"/>
    </xf>
    <xf numFmtId="49" fontId="21" fillId="0" borderId="18" xfId="0" applyNumberFormat="1" applyFont="1" applyBorder="1"/>
    <xf numFmtId="49" fontId="21" fillId="0" borderId="18" xfId="0" applyNumberFormat="1" applyFont="1" applyBorder="1" applyAlignment="1">
      <alignment horizontal="left"/>
    </xf>
    <xf numFmtId="2" fontId="21" fillId="0" borderId="5" xfId="0" applyNumberFormat="1" applyFont="1" applyBorder="1"/>
    <xf numFmtId="2" fontId="24" fillId="0" borderId="0" xfId="0" applyNumberFormat="1" applyFont="1"/>
    <xf numFmtId="49" fontId="21" fillId="0" borderId="0" xfId="0" applyNumberFormat="1" applyFont="1" applyAlignment="1">
      <alignment vertical="top" wrapText="1"/>
    </xf>
    <xf numFmtId="49" fontId="21" fillId="0" borderId="0" xfId="0" applyNumberFormat="1" applyFont="1" applyAlignment="1">
      <alignment vertical="top"/>
    </xf>
    <xf numFmtId="0" fontId="21" fillId="0" borderId="20" xfId="0" applyFont="1" applyBorder="1" applyAlignment="1">
      <alignment vertical="top"/>
    </xf>
    <xf numFmtId="49" fontId="21" fillId="0" borderId="20" xfId="0" applyNumberFormat="1" applyFont="1" applyBorder="1"/>
    <xf numFmtId="49" fontId="21" fillId="0" borderId="20" xfId="0" applyNumberFormat="1" applyFont="1" applyBorder="1" applyAlignment="1">
      <alignment vertical="top" wrapText="1"/>
    </xf>
    <xf numFmtId="49" fontId="21" fillId="0" borderId="20" xfId="0" applyNumberFormat="1" applyFont="1" applyBorder="1" applyAlignment="1">
      <alignment vertical="top"/>
    </xf>
    <xf numFmtId="49" fontId="21" fillId="0" borderId="20" xfId="0" applyNumberFormat="1" applyFont="1" applyBorder="1" applyAlignment="1">
      <alignment horizontal="left"/>
    </xf>
    <xf numFmtId="0" fontId="21" fillId="0" borderId="20" xfId="0" applyFont="1" applyBorder="1"/>
    <xf numFmtId="0" fontId="21" fillId="0" borderId="21" xfId="0" applyFont="1" applyBorder="1"/>
    <xf numFmtId="0" fontId="21" fillId="0" borderId="22" xfId="0" applyFont="1" applyBorder="1"/>
    <xf numFmtId="0" fontId="21" fillId="0" borderId="23" xfId="0" applyFont="1" applyBorder="1"/>
    <xf numFmtId="49" fontId="24" fillId="0" borderId="20" xfId="0" applyNumberFormat="1" applyFont="1" applyBorder="1" applyAlignment="1">
      <alignment horizontal="right"/>
    </xf>
    <xf numFmtId="2" fontId="21" fillId="0" borderId="21" xfId="0" applyNumberFormat="1" applyFont="1" applyBorder="1"/>
    <xf numFmtId="0" fontId="21" fillId="0" borderId="3" xfId="0" applyFont="1" applyBorder="1"/>
    <xf numFmtId="49" fontId="21" fillId="0" borderId="3" xfId="0" applyNumberFormat="1" applyFont="1" applyBorder="1"/>
    <xf numFmtId="49" fontId="21" fillId="0" borderId="3" xfId="0" applyNumberFormat="1" applyFont="1" applyBorder="1" applyAlignment="1">
      <alignment horizontal="left"/>
    </xf>
    <xf numFmtId="0" fontId="21" fillId="0" borderId="8" xfId="0" applyFont="1" applyBorder="1"/>
    <xf numFmtId="49" fontId="21" fillId="0" borderId="8" xfId="0" applyNumberFormat="1" applyFont="1" applyBorder="1"/>
    <xf numFmtId="49" fontId="21" fillId="0" borderId="8" xfId="0" applyNumberFormat="1" applyFont="1" applyBorder="1" applyAlignment="1">
      <alignment horizontal="left"/>
    </xf>
    <xf numFmtId="49" fontId="24" fillId="0" borderId="0" xfId="0" applyNumberFormat="1" applyFont="1" applyAlignment="1">
      <alignment horizontal="right"/>
    </xf>
    <xf numFmtId="1" fontId="21" fillId="0" borderId="14" xfId="0" applyNumberFormat="1" applyFont="1" applyBorder="1" applyAlignment="1">
      <alignment horizontal="center" vertical="top"/>
    </xf>
    <xf numFmtId="1" fontId="21" fillId="0" borderId="16" xfId="0" applyNumberFormat="1" applyFont="1" applyBorder="1" applyAlignment="1">
      <alignment horizontal="center" vertical="top"/>
    </xf>
    <xf numFmtId="1" fontId="21" fillId="0" borderId="19" xfId="0" applyNumberFormat="1" applyFont="1" applyBorder="1" applyAlignment="1">
      <alignment horizontal="center" vertical="top"/>
    </xf>
    <xf numFmtId="1" fontId="21" fillId="0" borderId="0" xfId="0" applyNumberFormat="1" applyFont="1" applyAlignment="1">
      <alignment horizontal="center" vertical="top"/>
    </xf>
    <xf numFmtId="1" fontId="21" fillId="0" borderId="20" xfId="0" applyNumberFormat="1" applyFont="1" applyBorder="1" applyAlignment="1">
      <alignment horizontal="center" vertical="top"/>
    </xf>
    <xf numFmtId="1" fontId="21" fillId="0" borderId="8" xfId="0" applyNumberFormat="1" applyFont="1" applyBorder="1" applyAlignment="1">
      <alignment horizontal="center"/>
    </xf>
    <xf numFmtId="0" fontId="21" fillId="0" borderId="0" xfId="0" applyFont="1" applyAlignment="1">
      <alignment horizontal="left" vertical="top"/>
    </xf>
    <xf numFmtId="49" fontId="21" fillId="0" borderId="0" xfId="0" applyNumberFormat="1" applyFont="1" applyAlignment="1">
      <alignment horizontal="left" vertical="top" wrapText="1"/>
    </xf>
    <xf numFmtId="2" fontId="21" fillId="0" borderId="4" xfId="0" applyNumberFormat="1" applyFont="1" applyBorder="1"/>
    <xf numFmtId="0" fontId="21" fillId="0" borderId="25" xfId="0" applyFont="1" applyBorder="1"/>
    <xf numFmtId="0" fontId="21" fillId="0" borderId="0" xfId="0" applyFont="1" applyAlignment="1">
      <alignment horizontal="center"/>
    </xf>
    <xf numFmtId="0" fontId="21" fillId="0" borderId="24" xfId="0" applyFont="1" applyBorder="1"/>
    <xf numFmtId="0" fontId="21" fillId="0" borderId="24" xfId="0" applyFont="1" applyBorder="1" applyAlignment="1">
      <alignment horizontal="center"/>
    </xf>
    <xf numFmtId="2" fontId="24" fillId="0" borderId="0" xfId="0" applyNumberFormat="1" applyFont="1" applyAlignment="1">
      <alignment horizontal="right"/>
    </xf>
    <xf numFmtId="2" fontId="17" fillId="0" borderId="5" xfId="0" applyNumberFormat="1" applyFont="1" applyBorder="1"/>
    <xf numFmtId="0" fontId="17" fillId="0" borderId="0" xfId="0" applyFont="1" applyAlignment="1">
      <alignment vertical="top"/>
    </xf>
    <xf numFmtId="0" fontId="17" fillId="0" borderId="25" xfId="0" applyFont="1" applyBorder="1"/>
    <xf numFmtId="2" fontId="17" fillId="0" borderId="0" xfId="0" applyNumberFormat="1" applyFont="1"/>
    <xf numFmtId="2" fontId="16" fillId="0" borderId="0" xfId="0" applyNumberFormat="1" applyFont="1"/>
    <xf numFmtId="2" fontId="17" fillId="0" borderId="21" xfId="0" applyNumberFormat="1" applyFont="1" applyBorder="1"/>
    <xf numFmtId="2" fontId="17" fillId="0" borderId="4" xfId="0" applyNumberFormat="1" applyFont="1" applyBorder="1"/>
    <xf numFmtId="0" fontId="17" fillId="0" borderId="8" xfId="0" applyFont="1" applyBorder="1"/>
    <xf numFmtId="49" fontId="17" fillId="0" borderId="8" xfId="0" applyNumberFormat="1" applyFont="1" applyBorder="1"/>
    <xf numFmtId="49" fontId="17" fillId="0" borderId="8" xfId="0" applyNumberFormat="1" applyFont="1" applyBorder="1" applyAlignment="1">
      <alignment horizontal="left"/>
    </xf>
    <xf numFmtId="1" fontId="17" fillId="0" borderId="8" xfId="0" applyNumberFormat="1" applyFont="1" applyBorder="1" applyAlignment="1">
      <alignment horizontal="center"/>
    </xf>
    <xf numFmtId="49" fontId="16" fillId="0" borderId="0" xfId="0" applyNumberFormat="1" applyFont="1" applyAlignment="1">
      <alignment horizontal="right"/>
    </xf>
    <xf numFmtId="0" fontId="16" fillId="0" borderId="0" xfId="0" applyFont="1" applyAlignment="1">
      <alignment horizontal="right"/>
    </xf>
    <xf numFmtId="0" fontId="17" fillId="0" borderId="2" xfId="0" applyFont="1" applyBorder="1" applyAlignment="1">
      <alignment horizontal="left" vertical="top"/>
    </xf>
    <xf numFmtId="49" fontId="17" fillId="0" borderId="2" xfId="0" applyNumberFormat="1" applyFont="1" applyBorder="1" applyAlignment="1">
      <alignment vertical="top" wrapText="1"/>
    </xf>
    <xf numFmtId="49" fontId="17" fillId="0" borderId="2" xfId="0" applyNumberFormat="1" applyFont="1" applyBorder="1" applyAlignment="1">
      <alignment vertical="top"/>
    </xf>
    <xf numFmtId="49" fontId="17" fillId="0" borderId="2" xfId="0" applyNumberFormat="1" applyFont="1" applyBorder="1" applyAlignment="1">
      <alignment horizontal="left" vertical="top"/>
    </xf>
    <xf numFmtId="0" fontId="17" fillId="0" borderId="21" xfId="0" applyFont="1" applyBorder="1"/>
    <xf numFmtId="2" fontId="25" fillId="0" borderId="0" xfId="0" applyNumberFormat="1" applyFont="1"/>
    <xf numFmtId="0" fontId="18" fillId="0" borderId="0" xfId="0" applyFont="1"/>
    <xf numFmtId="0" fontId="18" fillId="0" borderId="0" xfId="0" applyFont="1" applyAlignment="1">
      <alignment horizontal="center"/>
    </xf>
    <xf numFmtId="1" fontId="21" fillId="0" borderId="3" xfId="0" applyNumberFormat="1" applyFont="1" applyBorder="1" applyAlignment="1">
      <alignment horizontal="center"/>
    </xf>
    <xf numFmtId="0" fontId="21" fillId="0" borderId="8" xfId="0" applyFont="1" applyBorder="1" applyAlignment="1">
      <alignment vertical="top"/>
    </xf>
    <xf numFmtId="0" fontId="16" fillId="0" borderId="0" xfId="0" applyFont="1"/>
    <xf numFmtId="0" fontId="17" fillId="0" borderId="0" xfId="0" applyFont="1" applyAlignment="1">
      <alignment horizontal="left" vertical="top"/>
    </xf>
    <xf numFmtId="49" fontId="17" fillId="0" borderId="0" xfId="0" applyNumberFormat="1" applyFont="1" applyAlignment="1">
      <alignment horizontal="left" vertical="top" wrapText="1"/>
    </xf>
    <xf numFmtId="2" fontId="16" fillId="0" borderId="5" xfId="0" applyNumberFormat="1" applyFont="1" applyBorder="1"/>
    <xf numFmtId="0" fontId="25" fillId="0" borderId="0" xfId="0" applyFont="1"/>
    <xf numFmtId="0" fontId="25" fillId="0" borderId="0" xfId="0" applyFont="1" applyAlignment="1">
      <alignment horizontal="right"/>
    </xf>
    <xf numFmtId="0" fontId="27" fillId="0" borderId="0" xfId="0" applyFont="1"/>
    <xf numFmtId="0" fontId="0" fillId="0" borderId="27" xfId="0" applyBorder="1"/>
    <xf numFmtId="0" fontId="25" fillId="0" borderId="27" xfId="0" applyFont="1" applyBorder="1"/>
    <xf numFmtId="2" fontId="0" fillId="0" borderId="27" xfId="0" applyNumberFormat="1" applyBorder="1"/>
    <xf numFmtId="0" fontId="0" fillId="0" borderId="27" xfId="0" applyBorder="1" applyAlignment="1">
      <alignment horizontal="right"/>
    </xf>
    <xf numFmtId="2" fontId="25" fillId="0" borderId="0" xfId="0" quotePrefix="1" applyNumberFormat="1" applyFont="1"/>
    <xf numFmtId="2" fontId="25" fillId="0" borderId="27" xfId="0" applyNumberFormat="1" applyFont="1" applyBorder="1"/>
    <xf numFmtId="49" fontId="0" fillId="0" borderId="0" xfId="0" applyNumberFormat="1"/>
    <xf numFmtId="0" fontId="17" fillId="0" borderId="20" xfId="0" applyFont="1" applyBorder="1" applyAlignment="1">
      <alignment vertical="top"/>
    </xf>
    <xf numFmtId="0" fontId="17" fillId="0" borderId="20" xfId="0" applyFont="1" applyBorder="1" applyAlignment="1">
      <alignment horizontal="left"/>
    </xf>
    <xf numFmtId="49" fontId="17" fillId="0" borderId="20" xfId="0" applyNumberFormat="1" applyFont="1" applyBorder="1"/>
    <xf numFmtId="49" fontId="17" fillId="0" borderId="20" xfId="0" applyNumberFormat="1" applyFont="1" applyBorder="1" applyAlignment="1">
      <alignment horizontal="left"/>
    </xf>
    <xf numFmtId="1" fontId="17" fillId="0" borderId="20" xfId="0" applyNumberFormat="1" applyFont="1" applyBorder="1" applyAlignment="1">
      <alignment horizontal="center" vertical="top"/>
    </xf>
    <xf numFmtId="0" fontId="17" fillId="0" borderId="20" xfId="0" applyFont="1" applyBorder="1"/>
    <xf numFmtId="1" fontId="17" fillId="0" borderId="20" xfId="0" applyNumberFormat="1" applyFont="1" applyBorder="1" applyAlignment="1">
      <alignment horizontal="center"/>
    </xf>
    <xf numFmtId="49" fontId="17" fillId="0" borderId="5" xfId="0" applyNumberFormat="1" applyFont="1" applyBorder="1" applyAlignment="1">
      <alignment horizontal="center"/>
    </xf>
    <xf numFmtId="3" fontId="17" fillId="0" borderId="5" xfId="0" applyNumberFormat="1" applyFont="1" applyBorder="1" applyAlignment="1">
      <alignment horizontal="center"/>
    </xf>
    <xf numFmtId="49" fontId="17" fillId="0" borderId="20" xfId="0" applyNumberFormat="1" applyFont="1" applyBorder="1" applyAlignment="1">
      <alignment horizontal="center"/>
    </xf>
    <xf numFmtId="3" fontId="17" fillId="0" borderId="20" xfId="0" applyNumberFormat="1" applyFont="1" applyBorder="1" applyAlignment="1">
      <alignment horizontal="center"/>
    </xf>
    <xf numFmtId="49" fontId="17" fillId="0" borderId="6" xfId="0" applyNumberFormat="1" applyFont="1" applyBorder="1" applyAlignment="1">
      <alignment horizontal="left" vertical="top"/>
    </xf>
    <xf numFmtId="49" fontId="17" fillId="0" borderId="0" xfId="0" applyNumberFormat="1" applyFont="1" applyAlignment="1">
      <alignment horizontal="left" vertical="top"/>
    </xf>
    <xf numFmtId="0" fontId="17" fillId="0" borderId="20" xfId="0" applyFont="1" applyBorder="1" applyAlignment="1">
      <alignment horizontal="left" vertical="top"/>
    </xf>
    <xf numFmtId="49" fontId="17" fillId="0" borderId="20" xfId="0" applyNumberFormat="1" applyFont="1" applyBorder="1" applyAlignment="1">
      <alignment vertical="top" wrapText="1"/>
    </xf>
    <xf numFmtId="49" fontId="17" fillId="0" borderId="20" xfId="0" applyNumberFormat="1" applyFont="1" applyBorder="1" applyAlignment="1">
      <alignment vertical="top"/>
    </xf>
    <xf numFmtId="49" fontId="17" fillId="0" borderId="20" xfId="0" applyNumberFormat="1" applyFont="1" applyBorder="1" applyAlignment="1">
      <alignment horizontal="left" vertical="top"/>
    </xf>
    <xf numFmtId="0" fontId="21" fillId="0" borderId="20" xfId="0" applyFont="1" applyBorder="1" applyAlignment="1">
      <alignment horizontal="left"/>
    </xf>
    <xf numFmtId="49" fontId="21" fillId="0" borderId="8" xfId="0" applyNumberFormat="1" applyFont="1" applyBorder="1" applyAlignment="1">
      <alignment horizontal="center"/>
    </xf>
    <xf numFmtId="3" fontId="21" fillId="0" borderId="8" xfId="0" applyNumberFormat="1" applyFont="1" applyBorder="1" applyAlignment="1">
      <alignment horizontal="center"/>
    </xf>
    <xf numFmtId="49" fontId="21" fillId="0" borderId="0" xfId="0" applyNumberFormat="1" applyFont="1" applyAlignment="1">
      <alignment horizontal="left" vertical="top"/>
    </xf>
    <xf numFmtId="0" fontId="17" fillId="0" borderId="28" xfId="0" applyFont="1" applyBorder="1"/>
    <xf numFmtId="49" fontId="17" fillId="0" borderId="5" xfId="0" applyNumberFormat="1" applyFont="1" applyBorder="1" applyAlignment="1">
      <alignment horizontal="left" vertical="top" wrapText="1"/>
    </xf>
    <xf numFmtId="1" fontId="21" fillId="0" borderId="20" xfId="0" applyNumberFormat="1" applyFont="1" applyBorder="1" applyAlignment="1">
      <alignment horizontal="center"/>
    </xf>
    <xf numFmtId="49" fontId="21" fillId="0" borderId="5" xfId="0" applyNumberFormat="1" applyFont="1" applyBorder="1" applyAlignment="1">
      <alignment horizontal="center"/>
    </xf>
    <xf numFmtId="3" fontId="21" fillId="0" borderId="5" xfId="0" applyNumberFormat="1" applyFont="1" applyBorder="1" applyAlignment="1">
      <alignment horizontal="center"/>
    </xf>
    <xf numFmtId="49" fontId="21" fillId="0" borderId="20" xfId="0" applyNumberFormat="1" applyFont="1" applyBorder="1" applyAlignment="1">
      <alignment horizontal="center"/>
    </xf>
    <xf numFmtId="3" fontId="21" fillId="0" borderId="20" xfId="0" applyNumberFormat="1" applyFont="1" applyBorder="1" applyAlignment="1">
      <alignment horizontal="center"/>
    </xf>
    <xf numFmtId="49" fontId="21" fillId="0" borderId="6" xfId="0" applyNumberFormat="1" applyFont="1" applyBorder="1" applyAlignment="1">
      <alignment horizontal="left" vertical="top"/>
    </xf>
    <xf numFmtId="0" fontId="21" fillId="0" borderId="20" xfId="0" applyFont="1" applyBorder="1" applyAlignment="1">
      <alignment horizontal="left" vertical="top"/>
    </xf>
    <xf numFmtId="49" fontId="21" fillId="0" borderId="20" xfId="0" applyNumberFormat="1" applyFont="1" applyBorder="1" applyAlignment="1">
      <alignment horizontal="left" vertical="top"/>
    </xf>
    <xf numFmtId="49" fontId="21" fillId="0" borderId="5" xfId="0" applyNumberFormat="1" applyFont="1" applyBorder="1" applyAlignment="1">
      <alignment horizontal="left" vertical="top" wrapText="1"/>
    </xf>
    <xf numFmtId="3" fontId="17" fillId="0" borderId="0" xfId="0" applyNumberFormat="1" applyFont="1" applyAlignment="1">
      <alignment horizontal="center" vertical="top"/>
    </xf>
    <xf numFmtId="2" fontId="16" fillId="0" borderId="24" xfId="0" applyNumberFormat="1" applyFont="1" applyBorder="1"/>
    <xf numFmtId="0" fontId="0" fillId="0" borderId="24" xfId="0" applyBorder="1"/>
    <xf numFmtId="49" fontId="30" fillId="0" borderId="4" xfId="0" applyNumberFormat="1" applyFont="1" applyBorder="1"/>
    <xf numFmtId="0" fontId="21" fillId="9" borderId="4" xfId="0" applyFont="1" applyFill="1" applyBorder="1"/>
    <xf numFmtId="49" fontId="21" fillId="9" borderId="4" xfId="0" applyNumberFormat="1" applyFont="1" applyFill="1" applyBorder="1"/>
    <xf numFmtId="49" fontId="21" fillId="9" borderId="4" xfId="0" applyNumberFormat="1" applyFont="1" applyFill="1" applyBorder="1" applyAlignment="1">
      <alignment horizontal="center"/>
    </xf>
    <xf numFmtId="3" fontId="21" fillId="9" borderId="4" xfId="0" applyNumberFormat="1" applyFont="1" applyFill="1" applyBorder="1" applyAlignment="1">
      <alignment horizontal="center"/>
    </xf>
    <xf numFmtId="0" fontId="21" fillId="9" borderId="4" xfId="0" applyFont="1" applyFill="1" applyBorder="1" applyAlignment="1">
      <alignment horizontal="left"/>
    </xf>
    <xf numFmtId="2" fontId="21" fillId="9" borderId="4" xfId="0" applyNumberFormat="1" applyFont="1" applyFill="1" applyBorder="1"/>
    <xf numFmtId="49" fontId="21" fillId="9" borderId="4" xfId="0" applyNumberFormat="1" applyFont="1" applyFill="1" applyBorder="1" applyAlignment="1">
      <alignment wrapText="1"/>
    </xf>
    <xf numFmtId="49" fontId="30" fillId="9" borderId="4" xfId="0" applyNumberFormat="1" applyFont="1" applyFill="1" applyBorder="1"/>
    <xf numFmtId="49" fontId="21" fillId="9" borderId="6" xfId="0" applyNumberFormat="1" applyFont="1" applyFill="1" applyBorder="1" applyAlignment="1">
      <alignment horizontal="center" wrapText="1"/>
    </xf>
    <xf numFmtId="0" fontId="17" fillId="10" borderId="6" xfId="0" applyFont="1" applyFill="1" applyBorder="1"/>
    <xf numFmtId="0" fontId="21" fillId="10" borderId="6" xfId="0" applyFont="1" applyFill="1" applyBorder="1"/>
    <xf numFmtId="49" fontId="15" fillId="0" borderId="0" xfId="0" applyNumberFormat="1" applyFont="1" applyAlignment="1">
      <alignment horizontal="right"/>
    </xf>
    <xf numFmtId="0" fontId="17" fillId="0" borderId="4" xfId="0" applyFont="1" applyBorder="1" applyAlignment="1">
      <alignment vertical="top"/>
    </xf>
    <xf numFmtId="0" fontId="16" fillId="0" borderId="3" xfId="0" applyFont="1" applyBorder="1"/>
    <xf numFmtId="0" fontId="16" fillId="0" borderId="2" xfId="0" applyFont="1" applyBorder="1"/>
    <xf numFmtId="0" fontId="15" fillId="0" borderId="0" xfId="0" applyFont="1" applyAlignment="1">
      <alignment horizontal="justify" wrapText="1"/>
    </xf>
    <xf numFmtId="0" fontId="15" fillId="0" borderId="2" xfId="0" applyFont="1" applyBorder="1" applyAlignment="1">
      <alignment horizontal="justify" wrapText="1"/>
    </xf>
    <xf numFmtId="0" fontId="17" fillId="0" borderId="4" xfId="0" applyFont="1" applyBorder="1" applyAlignment="1">
      <alignment vertical="top" wrapText="1"/>
    </xf>
    <xf numFmtId="1" fontId="17" fillId="0" borderId="4" xfId="0" applyNumberFormat="1" applyFont="1" applyBorder="1" applyAlignment="1">
      <alignment horizontal="center" vertical="top"/>
    </xf>
    <xf numFmtId="0" fontId="23" fillId="0" borderId="0" xfId="0" applyFont="1"/>
    <xf numFmtId="49" fontId="24" fillId="0" borderId="26" xfId="0" applyNumberFormat="1" applyFont="1" applyBorder="1" applyAlignment="1">
      <alignment horizontal="right"/>
    </xf>
    <xf numFmtId="0" fontId="17" fillId="0" borderId="8" xfId="0" applyFont="1" applyBorder="1"/>
    <xf numFmtId="0" fontId="17" fillId="0" borderId="0" xfId="0" applyFont="1"/>
    <xf numFmtId="0" fontId="17" fillId="0" borderId="24" xfId="0" applyFont="1" applyBorder="1"/>
    <xf numFmtId="0" fontId="28" fillId="0" borderId="0" xfId="0" applyFont="1"/>
    <xf numFmtId="0" fontId="17" fillId="0" borderId="5" xfId="0" applyFont="1" applyBorder="1" applyAlignment="1">
      <alignment vertical="top"/>
    </xf>
    <xf numFmtId="0" fontId="19" fillId="0" borderId="0" xfId="0" applyFont="1" applyAlignment="1">
      <alignment horizontal="justify" wrapText="1"/>
    </xf>
    <xf numFmtId="0" fontId="19" fillId="0" borderId="2" xfId="0" applyFont="1" applyBorder="1" applyAlignment="1">
      <alignment horizontal="justify" wrapText="1"/>
    </xf>
    <xf numFmtId="0" fontId="20" fillId="0" borderId="3" xfId="0" applyFont="1" applyBorder="1"/>
    <xf numFmtId="0" fontId="21" fillId="0" borderId="4" xfId="0" applyFont="1" applyBorder="1" applyAlignment="1">
      <alignment vertical="top"/>
    </xf>
    <xf numFmtId="0" fontId="21" fillId="0" borderId="5" xfId="0" applyFont="1" applyBorder="1" applyAlignment="1">
      <alignment vertical="top"/>
    </xf>
    <xf numFmtId="0" fontId="21" fillId="0" borderId="4" xfId="0" applyFont="1" applyBorder="1" applyAlignment="1">
      <alignment vertical="top" wrapText="1"/>
    </xf>
    <xf numFmtId="0" fontId="21" fillId="0" borderId="5" xfId="0" applyFont="1" applyBorder="1" applyAlignment="1">
      <alignment vertical="top" wrapText="1"/>
    </xf>
    <xf numFmtId="1" fontId="21" fillId="0" borderId="4" xfId="0" applyNumberFormat="1" applyFont="1" applyBorder="1" applyAlignment="1">
      <alignment horizontal="center" vertical="top"/>
    </xf>
    <xf numFmtId="1" fontId="21" fillId="0" borderId="5" xfId="0" applyNumberFormat="1" applyFont="1" applyBorder="1" applyAlignment="1">
      <alignment horizontal="center" vertical="top"/>
    </xf>
    <xf numFmtId="0" fontId="20" fillId="0" borderId="2" xfId="0" applyFont="1" applyBorder="1"/>
    <xf numFmtId="0" fontId="21" fillId="0" borderId="12" xfId="0" applyFont="1" applyBorder="1" applyAlignment="1">
      <alignment vertical="top"/>
    </xf>
    <xf numFmtId="0" fontId="21" fillId="0" borderId="15" xfId="0" applyFont="1" applyBorder="1" applyAlignment="1">
      <alignment vertical="top"/>
    </xf>
    <xf numFmtId="0" fontId="21" fillId="0" borderId="17" xfId="0" applyFont="1" applyBorder="1" applyAlignment="1">
      <alignment vertical="top"/>
    </xf>
    <xf numFmtId="0" fontId="25" fillId="0" borderId="0" xfId="0" applyFont="1"/>
    <xf numFmtId="49" fontId="19" fillId="0" borderId="0" xfId="0" applyNumberFormat="1" applyFont="1" applyAlignment="1">
      <alignment horizontal="right"/>
    </xf>
    <xf numFmtId="0" fontId="21" fillId="0" borderId="8" xfId="0" applyFont="1" applyBorder="1"/>
    <xf numFmtId="0" fontId="21" fillId="0" borderId="24" xfId="0" applyFont="1" applyBorder="1"/>
    <xf numFmtId="0" fontId="17" fillId="0" borderId="7" xfId="0" applyFont="1" applyBorder="1" applyAlignment="1">
      <alignment vertical="top"/>
    </xf>
    <xf numFmtId="0" fontId="17" fillId="0" borderId="6" xfId="0" applyFont="1" applyBorder="1" applyAlignment="1">
      <alignment vertical="top"/>
    </xf>
    <xf numFmtId="0" fontId="17" fillId="0" borderId="5" xfId="0" applyFont="1" applyBorder="1" applyAlignment="1">
      <alignment vertical="top" wrapText="1"/>
    </xf>
    <xf numFmtId="0" fontId="17" fillId="0" borderId="6" xfId="0" applyFont="1" applyBorder="1" applyAlignment="1">
      <alignment vertical="top" wrapText="1"/>
    </xf>
    <xf numFmtId="0" fontId="17" fillId="0" borderId="7" xfId="0" applyFont="1" applyBorder="1" applyAlignment="1">
      <alignment vertical="top" wrapText="1"/>
    </xf>
    <xf numFmtId="1" fontId="17" fillId="0" borderId="5" xfId="0" applyNumberFormat="1" applyFont="1" applyBorder="1" applyAlignment="1">
      <alignment horizontal="center" vertical="top"/>
    </xf>
    <xf numFmtId="1" fontId="17" fillId="0" borderId="6" xfId="0" applyNumberFormat="1" applyFont="1" applyBorder="1" applyAlignment="1">
      <alignment horizontal="center" vertical="top"/>
    </xf>
    <xf numFmtId="1" fontId="17" fillId="0" borderId="7" xfId="0" applyNumberFormat="1" applyFont="1" applyBorder="1" applyAlignment="1">
      <alignment horizontal="center" vertical="top"/>
    </xf>
    <xf numFmtId="0" fontId="21" fillId="0" borderId="0" xfId="0" applyFont="1"/>
  </cellXfs>
  <cellStyles count="19">
    <cellStyle name="Accent" xfId="1" xr:uid="{00000000-0005-0000-0000-000000000000}"/>
    <cellStyle name="Accent 1" xfId="2" xr:uid="{00000000-0005-0000-0000-000001000000}"/>
    <cellStyle name="Accent 2" xfId="3" xr:uid="{00000000-0005-0000-0000-000002000000}"/>
    <cellStyle name="Accent 3" xfId="4" xr:uid="{00000000-0005-0000-0000-000003000000}"/>
    <cellStyle name="Bad" xfId="5" xr:uid="{00000000-0005-0000-0000-000004000000}"/>
    <cellStyle name="Error" xfId="6" xr:uid="{00000000-0005-0000-0000-000005000000}"/>
    <cellStyle name="Footnote" xfId="7" xr:uid="{00000000-0005-0000-0000-000006000000}"/>
    <cellStyle name="Good" xfId="8" xr:uid="{00000000-0005-0000-0000-000007000000}"/>
    <cellStyle name="Heading (user)" xfId="9" xr:uid="{00000000-0005-0000-0000-000008000000}"/>
    <cellStyle name="Heading 1" xfId="10" xr:uid="{00000000-0005-0000-0000-000009000000}"/>
    <cellStyle name="Heading 2" xfId="11" xr:uid="{00000000-0005-0000-0000-00000A000000}"/>
    <cellStyle name="Hyperlink" xfId="12" xr:uid="{00000000-0005-0000-0000-00000B000000}"/>
    <cellStyle name="Navadno" xfId="0" builtinId="0" customBuiltin="1"/>
    <cellStyle name="Neutral" xfId="13" xr:uid="{00000000-0005-0000-0000-00000D000000}"/>
    <cellStyle name="Note" xfId="14" xr:uid="{00000000-0005-0000-0000-00000E000000}"/>
    <cellStyle name="Result (user)" xfId="15" xr:uid="{00000000-0005-0000-0000-00000F000000}"/>
    <cellStyle name="Status" xfId="16" xr:uid="{00000000-0005-0000-0000-000010000000}"/>
    <cellStyle name="Text" xfId="17" xr:uid="{00000000-0005-0000-0000-000011000000}"/>
    <cellStyle name="Warning" xfId="18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"/>
  <sheetViews>
    <sheetView workbookViewId="0">
      <selection activeCell="F22" sqref="F22"/>
    </sheetView>
  </sheetViews>
  <sheetFormatPr defaultRowHeight="14.25"/>
  <cols>
    <col min="2" max="2" width="36" customWidth="1"/>
    <col min="3" max="3" width="28.625" customWidth="1"/>
    <col min="4" max="4" width="26.25" customWidth="1"/>
  </cols>
  <sheetData>
    <row r="1" spans="1:4" ht="15">
      <c r="A1" s="232" t="s">
        <v>308</v>
      </c>
    </row>
    <row r="2" spans="1:4" ht="15">
      <c r="A2" s="232"/>
    </row>
    <row r="3" spans="1:4" ht="15.75">
      <c r="A3" s="234" t="s">
        <v>300</v>
      </c>
    </row>
    <row r="4" spans="1:4" ht="15.75">
      <c r="A4" s="234" t="s">
        <v>301</v>
      </c>
    </row>
    <row r="6" spans="1:4" ht="15">
      <c r="A6" s="232" t="s">
        <v>289</v>
      </c>
    </row>
    <row r="8" spans="1:4">
      <c r="B8" t="s">
        <v>290</v>
      </c>
      <c r="C8" t="s">
        <v>309</v>
      </c>
      <c r="D8" t="s">
        <v>310</v>
      </c>
    </row>
    <row r="9" spans="1:4" ht="15">
      <c r="A9">
        <v>1</v>
      </c>
      <c r="B9" s="232" t="s">
        <v>296</v>
      </c>
      <c r="C9" s="239">
        <f>'1_OŠ ANTONA MARTINA SLOMŠKA'!J98</f>
        <v>0</v>
      </c>
      <c r="D9" s="223">
        <f>C9*1.22</f>
        <v>0</v>
      </c>
    </row>
    <row r="10" spans="1:4" ht="15">
      <c r="A10">
        <v>2</v>
      </c>
      <c r="B10" s="232" t="s">
        <v>292</v>
      </c>
      <c r="C10" s="223">
        <f>'2_VRTEC ŽELVICA'!J95</f>
        <v>0</v>
      </c>
      <c r="D10" s="223">
        <f t="shared" ref="D10:D15" si="0">C10*1.22</f>
        <v>0</v>
      </c>
    </row>
    <row r="11" spans="1:4" ht="15">
      <c r="A11">
        <v>3</v>
      </c>
      <c r="B11" s="232" t="s">
        <v>291</v>
      </c>
      <c r="C11" s="223">
        <f>'3_VRTEC ŽABICA'!J112</f>
        <v>0</v>
      </c>
      <c r="D11" s="223">
        <f t="shared" si="0"/>
        <v>0</v>
      </c>
    </row>
    <row r="12" spans="1:4" ht="15">
      <c r="A12">
        <v>4</v>
      </c>
      <c r="B12" s="232" t="s">
        <v>294</v>
      </c>
      <c r="C12" s="223">
        <f>'4_CANKARJEV DOM'!J93</f>
        <v>0</v>
      </c>
      <c r="D12" s="223">
        <f t="shared" si="0"/>
        <v>0</v>
      </c>
    </row>
    <row r="13" spans="1:4" ht="15">
      <c r="A13">
        <v>5</v>
      </c>
      <c r="B13" s="232" t="s">
        <v>295</v>
      </c>
      <c r="C13" s="223">
        <f>'5_GLASBENA ŠOLA'!J91</f>
        <v>0</v>
      </c>
      <c r="D13" s="223">
        <f t="shared" si="0"/>
        <v>0</v>
      </c>
    </row>
    <row r="14" spans="1:4" ht="15">
      <c r="A14">
        <v>6</v>
      </c>
      <c r="B14" s="232" t="s">
        <v>293</v>
      </c>
      <c r="C14" s="223">
        <f>'6_OŠ IVANA CANKARJA'!J94</f>
        <v>0</v>
      </c>
      <c r="D14" s="223">
        <f t="shared" si="0"/>
        <v>0</v>
      </c>
    </row>
    <row r="15" spans="1:4" ht="15.75" thickBot="1">
      <c r="A15" s="235">
        <v>7</v>
      </c>
      <c r="B15" s="236" t="s">
        <v>306</v>
      </c>
      <c r="C15" s="240">
        <f>'7_GARDEROBNI OBJEKT'!J105</f>
        <v>0</v>
      </c>
      <c r="D15" s="240">
        <f t="shared" si="0"/>
        <v>0</v>
      </c>
    </row>
    <row r="17" spans="1:4" ht="15">
      <c r="C17" s="233" t="s">
        <v>311</v>
      </c>
      <c r="D17" s="223">
        <f>ROUND((SUM(C9:C15)),2)</f>
        <v>0</v>
      </c>
    </row>
    <row r="18" spans="1:4" ht="15" thickBot="1">
      <c r="C18" s="238" t="s">
        <v>297</v>
      </c>
      <c r="D18" s="237">
        <f>ROUND((D19-D17),2)</f>
        <v>0</v>
      </c>
    </row>
    <row r="19" spans="1:4" ht="15">
      <c r="C19" s="233" t="s">
        <v>298</v>
      </c>
      <c r="D19" s="223">
        <f>ROUND((SUM(D9:D15)),2)</f>
        <v>0</v>
      </c>
    </row>
    <row r="20" spans="1:4" ht="15">
      <c r="C20" s="233"/>
      <c r="D20" s="223"/>
    </row>
    <row r="21" spans="1:4" ht="15">
      <c r="C21" s="233"/>
      <c r="D21" s="223"/>
    </row>
    <row r="22" spans="1:4" ht="15">
      <c r="B22" s="233"/>
      <c r="C22" s="223"/>
    </row>
    <row r="24" spans="1:4" ht="15">
      <c r="A24" s="232" t="s">
        <v>299</v>
      </c>
    </row>
    <row r="25" spans="1:4">
      <c r="A25" s="241" t="s">
        <v>315</v>
      </c>
    </row>
    <row r="26" spans="1:4">
      <c r="A26" s="241" t="s">
        <v>316</v>
      </c>
    </row>
    <row r="27" spans="1:4">
      <c r="A27" s="241" t="s">
        <v>317</v>
      </c>
    </row>
    <row r="28" spans="1:4">
      <c r="A28" s="241" t="s">
        <v>302</v>
      </c>
    </row>
    <row r="29" spans="1:4">
      <c r="A29" s="241" t="s">
        <v>318</v>
      </c>
    </row>
    <row r="30" spans="1:4">
      <c r="A30" s="241" t="s">
        <v>319</v>
      </c>
    </row>
  </sheetData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98"/>
  <sheetViews>
    <sheetView topLeftCell="A49" workbookViewId="0">
      <selection activeCell="B14" sqref="B14"/>
    </sheetView>
  </sheetViews>
  <sheetFormatPr defaultRowHeight="15"/>
  <cols>
    <col min="1" max="1" width="3.5" customWidth="1"/>
    <col min="2" max="2" width="24.875" customWidth="1"/>
    <col min="3" max="3" width="19" customWidth="1"/>
    <col min="4" max="4" width="9.625" customWidth="1"/>
    <col min="5" max="5" width="13.125" customWidth="1"/>
    <col min="6" max="6" width="9" style="102"/>
    <col min="7" max="7" width="4.375" customWidth="1"/>
    <col min="8" max="8" width="11.125" customWidth="1"/>
    <col min="9" max="9" width="10.375" customWidth="1"/>
    <col min="10" max="10" width="9.875" customWidth="1"/>
    <col min="11" max="16" width="9" style="232"/>
  </cols>
  <sheetData>
    <row r="1" spans="1:10">
      <c r="A1" s="297" t="s">
        <v>304</v>
      </c>
      <c r="B1" s="297"/>
      <c r="C1" s="39"/>
      <c r="D1" s="1"/>
      <c r="E1" s="1"/>
      <c r="F1" s="103"/>
      <c r="G1" s="1"/>
      <c r="H1" s="1"/>
      <c r="I1" s="289"/>
      <c r="J1" s="289"/>
    </row>
    <row r="2" spans="1:10">
      <c r="A2" s="293" t="s">
        <v>262</v>
      </c>
      <c r="B2" s="293"/>
      <c r="C2" s="293"/>
      <c r="D2" s="1"/>
      <c r="E2" s="1"/>
      <c r="F2" s="103"/>
      <c r="G2" s="1"/>
      <c r="H2" s="1"/>
      <c r="I2" s="1"/>
      <c r="J2" s="2"/>
    </row>
    <row r="3" spans="1:10">
      <c r="A3" s="294" t="s">
        <v>263</v>
      </c>
      <c r="B3" s="294"/>
      <c r="C3" s="294"/>
      <c r="D3" s="4"/>
      <c r="E3" s="4"/>
      <c r="F3" s="104"/>
      <c r="G3" s="4"/>
      <c r="H3" s="4"/>
      <c r="I3" s="4"/>
      <c r="J3" s="5"/>
    </row>
    <row r="4" spans="1:10">
      <c r="A4" s="3"/>
      <c r="B4" s="3"/>
      <c r="C4" s="3"/>
      <c r="D4" s="4"/>
      <c r="E4" s="4"/>
      <c r="F4" s="104"/>
      <c r="G4" s="1"/>
      <c r="H4" s="1"/>
      <c r="I4" s="1"/>
      <c r="J4" s="142"/>
    </row>
    <row r="5" spans="1:10">
      <c r="A5" s="291" t="s">
        <v>2</v>
      </c>
      <c r="B5" s="291"/>
      <c r="C5" s="291"/>
      <c r="D5" s="291"/>
      <c r="E5" s="291"/>
      <c r="F5" s="291"/>
      <c r="G5" s="6"/>
      <c r="H5" s="6"/>
      <c r="I5" s="6"/>
      <c r="J5" s="6"/>
    </row>
    <row r="6" spans="1:10">
      <c r="A6" s="7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8" t="s">
        <v>8</v>
      </c>
      <c r="G6" s="8" t="s">
        <v>9</v>
      </c>
      <c r="H6" s="7" t="s">
        <v>10</v>
      </c>
      <c r="I6" s="7" t="s">
        <v>11</v>
      </c>
      <c r="J6" s="7" t="s">
        <v>12</v>
      </c>
    </row>
    <row r="7" spans="1:10">
      <c r="A7" s="290" t="s">
        <v>13</v>
      </c>
      <c r="B7" s="9" t="s">
        <v>14</v>
      </c>
      <c r="C7" s="10" t="s">
        <v>264</v>
      </c>
      <c r="D7" s="295" t="s">
        <v>16</v>
      </c>
      <c r="E7" s="11" t="s">
        <v>17</v>
      </c>
      <c r="F7" s="296">
        <v>71</v>
      </c>
      <c r="G7" s="9" t="s">
        <v>18</v>
      </c>
      <c r="H7" s="155"/>
      <c r="I7" s="9"/>
      <c r="J7" s="205">
        <f>ROUND((F7*(H7+I7)),2)</f>
        <v>0</v>
      </c>
    </row>
    <row r="8" spans="1:10">
      <c r="A8" s="290"/>
      <c r="B8" s="287" t="s">
        <v>332</v>
      </c>
      <c r="C8" s="13"/>
      <c r="D8" s="295"/>
      <c r="E8" s="14" t="s">
        <v>167</v>
      </c>
      <c r="F8" s="296"/>
      <c r="G8" s="12"/>
      <c r="H8" s="12"/>
      <c r="I8" s="12"/>
      <c r="J8" s="205"/>
    </row>
    <row r="9" spans="1:10">
      <c r="A9" s="290"/>
      <c r="B9" s="15" t="s">
        <v>21</v>
      </c>
      <c r="C9" s="16"/>
      <c r="D9" s="295"/>
      <c r="E9" s="17"/>
      <c r="F9" s="296"/>
      <c r="G9" s="15"/>
      <c r="H9" s="15"/>
      <c r="I9" s="15"/>
      <c r="J9" s="205"/>
    </row>
    <row r="10" spans="1:10">
      <c r="A10" s="290" t="s">
        <v>22</v>
      </c>
      <c r="B10" s="18" t="s">
        <v>23</v>
      </c>
      <c r="C10" s="19" t="s">
        <v>24</v>
      </c>
      <c r="D10" s="20" t="s">
        <v>25</v>
      </c>
      <c r="E10" s="11"/>
      <c r="F10" s="105">
        <v>1</v>
      </c>
      <c r="G10" s="9" t="s">
        <v>26</v>
      </c>
      <c r="H10" s="9"/>
      <c r="I10" s="9"/>
      <c r="J10" s="205">
        <f>ROUND((F10*(H10+I10)),2)</f>
        <v>0</v>
      </c>
    </row>
    <row r="11" spans="1:10">
      <c r="A11" s="290"/>
      <c r="B11" s="21" t="s">
        <v>27</v>
      </c>
      <c r="C11" s="21" t="s">
        <v>28</v>
      </c>
      <c r="D11" s="22" t="s">
        <v>25</v>
      </c>
      <c r="E11" s="14"/>
      <c r="F11" s="106"/>
      <c r="G11" s="12"/>
      <c r="H11" s="12"/>
      <c r="I11" s="12"/>
      <c r="J11" s="12"/>
    </row>
    <row r="12" spans="1:10">
      <c r="A12" s="290"/>
      <c r="B12" s="21" t="s">
        <v>29</v>
      </c>
      <c r="C12" s="21" t="s">
        <v>30</v>
      </c>
      <c r="D12" s="22" t="s">
        <v>25</v>
      </c>
      <c r="E12" s="14"/>
      <c r="F12" s="106"/>
      <c r="G12" s="12"/>
      <c r="H12" s="12"/>
      <c r="I12" s="12"/>
      <c r="J12" s="12"/>
    </row>
    <row r="13" spans="1:10">
      <c r="A13" s="290"/>
      <c r="B13" s="21" t="s">
        <v>31</v>
      </c>
      <c r="C13" s="21" t="s">
        <v>32</v>
      </c>
      <c r="D13" s="22" t="s">
        <v>25</v>
      </c>
      <c r="E13" s="14"/>
      <c r="F13" s="106"/>
      <c r="G13" s="12"/>
      <c r="H13" s="12"/>
      <c r="I13" s="12"/>
      <c r="J13" s="12"/>
    </row>
    <row r="14" spans="1:10">
      <c r="A14" s="290"/>
      <c r="B14" s="21"/>
      <c r="C14" s="21" t="s">
        <v>33</v>
      </c>
      <c r="D14" s="22"/>
      <c r="E14" s="14"/>
      <c r="F14" s="106"/>
      <c r="G14" s="12"/>
      <c r="H14" s="12"/>
      <c r="I14" s="12"/>
      <c r="J14" s="12"/>
    </row>
    <row r="15" spans="1:10">
      <c r="A15" s="290"/>
      <c r="B15" s="21" t="s">
        <v>34</v>
      </c>
      <c r="C15" s="6" t="s">
        <v>35</v>
      </c>
      <c r="D15" s="22" t="s">
        <v>25</v>
      </c>
      <c r="E15" s="14"/>
      <c r="F15" s="106"/>
      <c r="G15" s="12"/>
      <c r="H15" s="12"/>
      <c r="I15" s="12"/>
      <c r="J15" s="12"/>
    </row>
    <row r="16" spans="1:10" ht="15.75" thickBot="1">
      <c r="A16" s="290"/>
      <c r="B16" s="23" t="s">
        <v>36</v>
      </c>
      <c r="C16" s="23" t="s">
        <v>37</v>
      </c>
      <c r="D16" s="24" t="s">
        <v>25</v>
      </c>
      <c r="E16" s="17"/>
      <c r="F16" s="107"/>
      <c r="G16" s="15"/>
      <c r="H16" s="15"/>
      <c r="I16" s="15"/>
      <c r="J16" s="207"/>
    </row>
    <row r="17" spans="1:10" ht="15.75" thickTop="1">
      <c r="A17" s="143"/>
      <c r="B17" s="144"/>
      <c r="C17" s="144"/>
      <c r="D17" s="145"/>
      <c r="E17" s="146"/>
      <c r="F17" s="147"/>
      <c r="G17" s="6"/>
      <c r="H17" s="6"/>
      <c r="I17" s="217" t="s">
        <v>266</v>
      </c>
      <c r="J17" s="209">
        <f>ROUND((J7+J10),2)</f>
        <v>0</v>
      </c>
    </row>
    <row r="18" spans="1:10">
      <c r="A18" s="291" t="s">
        <v>38</v>
      </c>
      <c r="B18" s="291"/>
      <c r="C18" s="291"/>
      <c r="D18" s="291"/>
      <c r="E18" s="291"/>
      <c r="F18" s="291"/>
      <c r="G18" s="6"/>
      <c r="H18" s="6"/>
      <c r="I18" s="6"/>
      <c r="J18" s="6"/>
    </row>
    <row r="19" spans="1:10">
      <c r="A19" s="7" t="s">
        <v>3</v>
      </c>
      <c r="B19" s="7" t="s">
        <v>4</v>
      </c>
      <c r="C19" s="7" t="s">
        <v>5</v>
      </c>
      <c r="D19" s="7" t="s">
        <v>6</v>
      </c>
      <c r="E19" s="7" t="s">
        <v>7</v>
      </c>
      <c r="F19" s="8" t="s">
        <v>8</v>
      </c>
      <c r="G19" s="8" t="s">
        <v>9</v>
      </c>
      <c r="H19" s="7" t="s">
        <v>10</v>
      </c>
      <c r="I19" s="7" t="s">
        <v>11</v>
      </c>
      <c r="J19" s="7" t="s">
        <v>12</v>
      </c>
    </row>
    <row r="20" spans="1:10">
      <c r="A20" s="25" t="s">
        <v>13</v>
      </c>
      <c r="B20" s="20" t="s">
        <v>39</v>
      </c>
      <c r="C20" s="26" t="s">
        <v>174</v>
      </c>
      <c r="D20" s="27" t="s">
        <v>41</v>
      </c>
      <c r="E20" s="28" t="s">
        <v>42</v>
      </c>
      <c r="F20" s="108">
        <v>1</v>
      </c>
      <c r="G20" s="25" t="s">
        <v>18</v>
      </c>
      <c r="H20" s="9"/>
      <c r="I20" s="9"/>
      <c r="J20" s="205">
        <f>ROUND((F20*(H20+I20)),2)</f>
        <v>0</v>
      </c>
    </row>
    <row r="21" spans="1:10" ht="15.75" thickBot="1">
      <c r="A21" s="25"/>
      <c r="B21" s="29" t="s">
        <v>43</v>
      </c>
      <c r="C21" s="26" t="s">
        <v>44</v>
      </c>
      <c r="D21" s="27" t="s">
        <v>41</v>
      </c>
      <c r="E21" s="28"/>
      <c r="F21" s="108">
        <v>1</v>
      </c>
      <c r="G21" s="25" t="s">
        <v>18</v>
      </c>
      <c r="H21" s="7"/>
      <c r="I21" s="7"/>
      <c r="J21" s="210">
        <f>ROUND((F21*(H21+I21)),2)</f>
        <v>0</v>
      </c>
    </row>
    <row r="22" spans="1:10" ht="15.75" thickTop="1">
      <c r="A22" s="6"/>
      <c r="B22" s="30"/>
      <c r="C22" s="30"/>
      <c r="D22" s="30"/>
      <c r="E22" s="31"/>
      <c r="F22" s="109"/>
      <c r="G22" s="6"/>
      <c r="H22" s="6"/>
      <c r="I22" s="217" t="s">
        <v>286</v>
      </c>
      <c r="J22" s="209">
        <f>ROUND((SUM(J20:J21)),)</f>
        <v>0</v>
      </c>
    </row>
    <row r="23" spans="1:10">
      <c r="A23" s="292" t="s">
        <v>45</v>
      </c>
      <c r="B23" s="292"/>
      <c r="C23" s="292"/>
      <c r="D23" s="292"/>
      <c r="E23" s="292"/>
      <c r="F23" s="292"/>
      <c r="G23" s="6"/>
      <c r="H23" s="6"/>
      <c r="I23" s="6"/>
      <c r="J23" s="6"/>
    </row>
    <row r="24" spans="1:10">
      <c r="A24" s="7" t="s">
        <v>3</v>
      </c>
      <c r="B24" s="7" t="s">
        <v>4</v>
      </c>
      <c r="C24" s="7" t="s">
        <v>5</v>
      </c>
      <c r="D24" s="7" t="s">
        <v>6</v>
      </c>
      <c r="E24" s="7" t="s">
        <v>7</v>
      </c>
      <c r="F24" s="8" t="s">
        <v>8</v>
      </c>
      <c r="G24" s="8" t="s">
        <v>9</v>
      </c>
      <c r="H24" s="7" t="s">
        <v>10</v>
      </c>
      <c r="I24" s="7" t="s">
        <v>11</v>
      </c>
      <c r="J24" s="7" t="s">
        <v>12</v>
      </c>
    </row>
    <row r="25" spans="1:10">
      <c r="A25" s="290" t="s">
        <v>13</v>
      </c>
      <c r="B25" s="32" t="s">
        <v>46</v>
      </c>
      <c r="C25" s="33" t="s">
        <v>47</v>
      </c>
      <c r="D25" s="32" t="s">
        <v>48</v>
      </c>
      <c r="E25" s="11" t="s">
        <v>49</v>
      </c>
      <c r="F25" s="105">
        <v>1</v>
      </c>
      <c r="G25" s="6" t="s">
        <v>18</v>
      </c>
      <c r="H25" s="9"/>
      <c r="I25" s="9"/>
      <c r="J25" s="205">
        <f>ROUND((F25*(H25+I25)),2)</f>
        <v>0</v>
      </c>
    </row>
    <row r="26" spans="1:10">
      <c r="A26" s="290"/>
      <c r="B26" s="21" t="s">
        <v>50</v>
      </c>
      <c r="C26" s="13"/>
      <c r="D26" s="34"/>
      <c r="E26" s="14"/>
      <c r="F26" s="106"/>
      <c r="G26" s="6"/>
      <c r="H26" s="12"/>
      <c r="I26" s="12"/>
      <c r="J26" s="205"/>
    </row>
    <row r="27" spans="1:10">
      <c r="A27" s="7" t="s">
        <v>22</v>
      </c>
      <c r="B27" s="35" t="s">
        <v>51</v>
      </c>
      <c r="C27" s="35" t="s">
        <v>52</v>
      </c>
      <c r="D27" s="29" t="s">
        <v>48</v>
      </c>
      <c r="E27" s="28" t="s">
        <v>53</v>
      </c>
      <c r="F27" s="108">
        <v>1</v>
      </c>
      <c r="G27" s="7" t="s">
        <v>18</v>
      </c>
      <c r="H27" s="7"/>
      <c r="I27" s="7"/>
      <c r="J27" s="205">
        <f t="shared" ref="J27:J35" si="0">ROUND((F27*(H27+I27)),2)</f>
        <v>0</v>
      </c>
    </row>
    <row r="28" spans="1:10">
      <c r="A28" s="25" t="s">
        <v>54</v>
      </c>
      <c r="B28" s="20" t="s">
        <v>55</v>
      </c>
      <c r="C28" s="20" t="s">
        <v>56</v>
      </c>
      <c r="D28" s="20" t="s">
        <v>48</v>
      </c>
      <c r="E28" s="11" t="s">
        <v>57</v>
      </c>
      <c r="F28" s="110">
        <v>1</v>
      </c>
      <c r="G28" s="25" t="s">
        <v>18</v>
      </c>
      <c r="H28" s="9"/>
      <c r="I28" s="9"/>
      <c r="J28" s="205">
        <f t="shared" si="0"/>
        <v>0</v>
      </c>
    </row>
    <row r="29" spans="1:10">
      <c r="A29" s="25" t="s">
        <v>58</v>
      </c>
      <c r="B29" s="20" t="s">
        <v>55</v>
      </c>
      <c r="C29" s="20" t="s">
        <v>59</v>
      </c>
      <c r="D29" s="20" t="s">
        <v>48</v>
      </c>
      <c r="E29" s="11" t="s">
        <v>60</v>
      </c>
      <c r="F29" s="110">
        <v>1</v>
      </c>
      <c r="G29" s="25" t="s">
        <v>18</v>
      </c>
      <c r="H29" s="9"/>
      <c r="I29" s="9"/>
      <c r="J29" s="205">
        <f t="shared" si="0"/>
        <v>0</v>
      </c>
    </row>
    <row r="30" spans="1:10">
      <c r="A30" s="7" t="s">
        <v>61</v>
      </c>
      <c r="B30" s="29" t="s">
        <v>62</v>
      </c>
      <c r="C30" s="29" t="s">
        <v>63</v>
      </c>
      <c r="D30" s="29" t="s">
        <v>48</v>
      </c>
      <c r="E30" s="28"/>
      <c r="F30" s="111">
        <v>1</v>
      </c>
      <c r="G30" s="7" t="s">
        <v>64</v>
      </c>
      <c r="H30" s="7"/>
      <c r="I30" s="7"/>
      <c r="J30" s="205">
        <f t="shared" si="0"/>
        <v>0</v>
      </c>
    </row>
    <row r="31" spans="1:10">
      <c r="A31" s="290" t="s">
        <v>65</v>
      </c>
      <c r="B31" s="20" t="s">
        <v>66</v>
      </c>
      <c r="C31" s="20" t="s">
        <v>67</v>
      </c>
      <c r="D31" s="20" t="s">
        <v>68</v>
      </c>
      <c r="E31" s="11" t="s">
        <v>177</v>
      </c>
      <c r="F31" s="110">
        <v>8</v>
      </c>
      <c r="G31" s="290" t="s">
        <v>18</v>
      </c>
      <c r="H31" s="9"/>
      <c r="I31" s="9"/>
      <c r="J31" s="205">
        <f t="shared" si="0"/>
        <v>0</v>
      </c>
    </row>
    <row r="32" spans="1:10">
      <c r="A32" s="290"/>
      <c r="B32" s="24" t="s">
        <v>70</v>
      </c>
      <c r="C32" s="24"/>
      <c r="D32" s="24"/>
      <c r="E32" s="17"/>
      <c r="F32" s="112"/>
      <c r="G32" s="290"/>
      <c r="H32" s="15"/>
      <c r="I32" s="15"/>
      <c r="J32" s="205"/>
    </row>
    <row r="33" spans="1:10">
      <c r="A33" s="25" t="s">
        <v>71</v>
      </c>
      <c r="B33" s="20" t="s">
        <v>72</v>
      </c>
      <c r="C33" s="20" t="s">
        <v>73</v>
      </c>
      <c r="D33" s="20" t="s">
        <v>74</v>
      </c>
      <c r="E33" s="11" t="s">
        <v>178</v>
      </c>
      <c r="F33" s="110">
        <v>4</v>
      </c>
      <c r="G33" s="25" t="s">
        <v>18</v>
      </c>
      <c r="H33" s="9"/>
      <c r="I33" s="9"/>
      <c r="J33" s="205">
        <f t="shared" si="0"/>
        <v>0</v>
      </c>
    </row>
    <row r="34" spans="1:10">
      <c r="A34" s="25" t="s">
        <v>76</v>
      </c>
      <c r="B34" s="20" t="s">
        <v>77</v>
      </c>
      <c r="C34" s="20" t="s">
        <v>78</v>
      </c>
      <c r="D34" s="20" t="s">
        <v>79</v>
      </c>
      <c r="E34" s="11" t="s">
        <v>80</v>
      </c>
      <c r="F34" s="110">
        <v>24</v>
      </c>
      <c r="G34" s="25" t="s">
        <v>18</v>
      </c>
      <c r="H34" s="9"/>
      <c r="I34" s="9"/>
      <c r="J34" s="205">
        <f t="shared" si="0"/>
        <v>0</v>
      </c>
    </row>
    <row r="35" spans="1:10">
      <c r="A35" s="7" t="s">
        <v>81</v>
      </c>
      <c r="B35" s="29" t="s">
        <v>82</v>
      </c>
      <c r="C35" s="29" t="s">
        <v>83</v>
      </c>
      <c r="D35" s="29" t="s">
        <v>79</v>
      </c>
      <c r="E35" s="28" t="s">
        <v>84</v>
      </c>
      <c r="F35" s="111">
        <v>1</v>
      </c>
      <c r="G35" s="7" t="s">
        <v>18</v>
      </c>
      <c r="H35" s="7"/>
      <c r="I35" s="7"/>
      <c r="J35" s="205">
        <f t="shared" si="0"/>
        <v>0</v>
      </c>
    </row>
    <row r="36" spans="1:10">
      <c r="A36" s="148"/>
      <c r="B36" s="149"/>
      <c r="C36" s="149"/>
      <c r="D36" s="149"/>
      <c r="E36" s="150"/>
      <c r="F36" s="151"/>
      <c r="G36" s="6"/>
      <c r="H36" s="6"/>
      <c r="I36" s="216" t="s">
        <v>268</v>
      </c>
      <c r="J36" s="209">
        <f>ROUND((SUM(J25:J35)),2)</f>
        <v>0</v>
      </c>
    </row>
    <row r="37" spans="1:10">
      <c r="A37" s="291" t="s">
        <v>85</v>
      </c>
      <c r="B37" s="291"/>
      <c r="C37" s="291"/>
      <c r="D37" s="291"/>
      <c r="E37" s="291"/>
      <c r="F37" s="291"/>
      <c r="G37" s="6"/>
      <c r="H37" s="6"/>
      <c r="I37" s="6"/>
      <c r="J37" s="6"/>
    </row>
    <row r="38" spans="1:10">
      <c r="A38" s="7" t="s">
        <v>3</v>
      </c>
      <c r="B38" s="7" t="s">
        <v>4</v>
      </c>
      <c r="C38" s="7" t="s">
        <v>5</v>
      </c>
      <c r="D38" s="7" t="s">
        <v>6</v>
      </c>
      <c r="E38" s="7" t="s">
        <v>7</v>
      </c>
      <c r="F38" s="8" t="s">
        <v>8</v>
      </c>
      <c r="G38" s="8" t="s">
        <v>9</v>
      </c>
      <c r="H38" s="7" t="s">
        <v>10</v>
      </c>
      <c r="I38" s="7" t="s">
        <v>11</v>
      </c>
      <c r="J38" s="7" t="s">
        <v>12</v>
      </c>
    </row>
    <row r="39" spans="1:10">
      <c r="A39" s="7" t="s">
        <v>13</v>
      </c>
      <c r="B39" s="29" t="s">
        <v>86</v>
      </c>
      <c r="C39" s="26" t="s">
        <v>87</v>
      </c>
      <c r="D39" s="27" t="s">
        <v>88</v>
      </c>
      <c r="E39" s="36"/>
      <c r="F39" s="113">
        <v>71</v>
      </c>
      <c r="G39" s="7" t="s">
        <v>18</v>
      </c>
      <c r="H39" s="7"/>
      <c r="I39" s="7"/>
      <c r="J39" s="211">
        <f>ROUND((F39*(H39+I39)),2)</f>
        <v>0</v>
      </c>
    </row>
    <row r="40" spans="1:10">
      <c r="A40" s="37" t="s">
        <v>22</v>
      </c>
      <c r="B40" s="29" t="s">
        <v>89</v>
      </c>
      <c r="C40" s="26" t="s">
        <v>89</v>
      </c>
      <c r="D40" s="27" t="s">
        <v>88</v>
      </c>
      <c r="E40" s="38" t="s">
        <v>90</v>
      </c>
      <c r="F40" s="108">
        <v>1</v>
      </c>
      <c r="G40" s="7" t="s">
        <v>18</v>
      </c>
      <c r="H40" s="7"/>
      <c r="I40" s="7"/>
      <c r="J40" s="211">
        <f t="shared" ref="J40:J42" si="1">ROUND((F40*(H40+I40)),2)</f>
        <v>0</v>
      </c>
    </row>
    <row r="41" spans="1:10">
      <c r="A41" s="37" t="s">
        <v>54</v>
      </c>
      <c r="B41" s="29" t="s">
        <v>91</v>
      </c>
      <c r="C41" s="26" t="s">
        <v>92</v>
      </c>
      <c r="D41" s="27" t="s">
        <v>88</v>
      </c>
      <c r="E41" s="38" t="s">
        <v>93</v>
      </c>
      <c r="F41" s="108">
        <v>1</v>
      </c>
      <c r="G41" s="7" t="s">
        <v>18</v>
      </c>
      <c r="H41" s="7"/>
      <c r="I41" s="7"/>
      <c r="J41" s="211">
        <f t="shared" si="1"/>
        <v>0</v>
      </c>
    </row>
    <row r="42" spans="1:10" ht="15.75" thickBot="1">
      <c r="A42" s="37" t="s">
        <v>58</v>
      </c>
      <c r="B42" s="29" t="s">
        <v>94</v>
      </c>
      <c r="C42" s="26" t="s">
        <v>95</v>
      </c>
      <c r="D42" s="27" t="s">
        <v>48</v>
      </c>
      <c r="E42" s="38" t="s">
        <v>96</v>
      </c>
      <c r="F42" s="108">
        <v>1</v>
      </c>
      <c r="G42" s="7" t="s">
        <v>18</v>
      </c>
      <c r="H42" s="7"/>
      <c r="I42" s="7"/>
      <c r="J42" s="210">
        <f t="shared" si="1"/>
        <v>0</v>
      </c>
    </row>
    <row r="43" spans="1:10" ht="15.75" thickTop="1">
      <c r="A43" s="6"/>
      <c r="B43" s="30"/>
      <c r="C43" s="30"/>
      <c r="D43" s="30"/>
      <c r="E43" s="31"/>
      <c r="F43" s="109"/>
      <c r="G43" s="6"/>
      <c r="H43" s="6"/>
      <c r="I43" s="217" t="s">
        <v>269</v>
      </c>
      <c r="J43" s="209">
        <f>ROUND((SUM(J39:J42)),2)</f>
        <v>0</v>
      </c>
    </row>
    <row r="44" spans="1:10">
      <c r="A44" s="291" t="s">
        <v>98</v>
      </c>
      <c r="B44" s="291"/>
      <c r="C44" s="291"/>
      <c r="D44" s="291"/>
      <c r="E44" s="291"/>
      <c r="F44" s="291"/>
      <c r="G44" s="6"/>
      <c r="H44" s="6"/>
      <c r="I44" s="6"/>
      <c r="J44" s="6"/>
    </row>
    <row r="45" spans="1:10">
      <c r="A45" s="7" t="s">
        <v>3</v>
      </c>
      <c r="B45" s="7" t="s">
        <v>4</v>
      </c>
      <c r="C45" s="7" t="s">
        <v>5</v>
      </c>
      <c r="D45" s="7" t="s">
        <v>6</v>
      </c>
      <c r="E45" s="7" t="s">
        <v>7</v>
      </c>
      <c r="F45" s="8" t="s">
        <v>8</v>
      </c>
      <c r="G45" s="8" t="s">
        <v>9</v>
      </c>
      <c r="H45" s="7" t="s">
        <v>10</v>
      </c>
      <c r="I45" s="7" t="s">
        <v>11</v>
      </c>
      <c r="J45" s="7" t="s">
        <v>12</v>
      </c>
    </row>
    <row r="46" spans="1:10">
      <c r="A46" s="290" t="s">
        <v>13</v>
      </c>
      <c r="B46" s="20" t="s">
        <v>190</v>
      </c>
      <c r="C46" s="20" t="s">
        <v>191</v>
      </c>
      <c r="D46" s="20" t="s">
        <v>192</v>
      </c>
      <c r="E46" s="11" t="s">
        <v>242</v>
      </c>
      <c r="F46" s="110">
        <v>1</v>
      </c>
      <c r="G46" s="290" t="s">
        <v>18</v>
      </c>
      <c r="H46" s="9"/>
      <c r="I46" s="9"/>
      <c r="J46" s="205">
        <f>ROUND((F46*(H46+I46)),2)</f>
        <v>0</v>
      </c>
    </row>
    <row r="47" spans="1:10">
      <c r="A47" s="290"/>
      <c r="B47" s="24" t="s">
        <v>194</v>
      </c>
      <c r="C47" s="24"/>
      <c r="D47" s="24"/>
      <c r="E47" s="17"/>
      <c r="F47" s="112"/>
      <c r="G47" s="290"/>
      <c r="H47" s="15"/>
      <c r="I47" s="15"/>
      <c r="J47" s="205"/>
    </row>
    <row r="48" spans="1:10">
      <c r="A48" s="7" t="s">
        <v>22</v>
      </c>
      <c r="B48" s="29" t="s">
        <v>203</v>
      </c>
      <c r="C48" s="29" t="s">
        <v>204</v>
      </c>
      <c r="D48" s="29" t="s">
        <v>101</v>
      </c>
      <c r="E48" s="28" t="s">
        <v>205</v>
      </c>
      <c r="F48" s="111">
        <v>1</v>
      </c>
      <c r="G48" s="7" t="s">
        <v>18</v>
      </c>
      <c r="H48" s="7"/>
      <c r="I48" s="7"/>
      <c r="J48" s="205">
        <f t="shared" ref="J48:J57" si="2">ROUND((F48*(H48+I48)),2)</f>
        <v>0</v>
      </c>
    </row>
    <row r="49" spans="1:10">
      <c r="A49" s="7" t="s">
        <v>54</v>
      </c>
      <c r="B49" s="29" t="s">
        <v>99</v>
      </c>
      <c r="C49" s="29" t="s">
        <v>100</v>
      </c>
      <c r="D49" s="29" t="s">
        <v>101</v>
      </c>
      <c r="E49" s="28"/>
      <c r="F49" s="111">
        <v>1</v>
      </c>
      <c r="G49" s="7" t="s">
        <v>18</v>
      </c>
      <c r="H49" s="7"/>
      <c r="I49" s="7"/>
      <c r="J49" s="205">
        <f t="shared" si="2"/>
        <v>0</v>
      </c>
    </row>
    <row r="50" spans="1:10">
      <c r="A50" s="7" t="s">
        <v>58</v>
      </c>
      <c r="B50" s="29" t="s">
        <v>102</v>
      </c>
      <c r="C50" s="29" t="s">
        <v>103</v>
      </c>
      <c r="D50" s="29" t="s">
        <v>48</v>
      </c>
      <c r="E50" s="28" t="s">
        <v>104</v>
      </c>
      <c r="F50" s="111">
        <v>1</v>
      </c>
      <c r="G50" s="7" t="s">
        <v>18</v>
      </c>
      <c r="H50" s="7"/>
      <c r="I50" s="7"/>
      <c r="J50" s="205">
        <f t="shared" si="2"/>
        <v>0</v>
      </c>
    </row>
    <row r="51" spans="1:10">
      <c r="A51" s="7" t="s">
        <v>61</v>
      </c>
      <c r="B51" s="29" t="s">
        <v>105</v>
      </c>
      <c r="C51" s="29" t="s">
        <v>106</v>
      </c>
      <c r="D51" s="29" t="s">
        <v>48</v>
      </c>
      <c r="E51" s="28" t="s">
        <v>107</v>
      </c>
      <c r="F51" s="111">
        <v>1</v>
      </c>
      <c r="G51" s="7" t="s">
        <v>18</v>
      </c>
      <c r="H51" s="7"/>
      <c r="I51" s="7"/>
      <c r="J51" s="205">
        <f t="shared" si="2"/>
        <v>0</v>
      </c>
    </row>
    <row r="52" spans="1:10">
      <c r="A52" s="7" t="s">
        <v>65</v>
      </c>
      <c r="B52" s="29" t="s">
        <v>55</v>
      </c>
      <c r="C52" s="29" t="s">
        <v>108</v>
      </c>
      <c r="D52" s="29" t="s">
        <v>48</v>
      </c>
      <c r="E52" s="28" t="s">
        <v>109</v>
      </c>
      <c r="F52" s="111">
        <v>1</v>
      </c>
      <c r="G52" s="7" t="s">
        <v>18</v>
      </c>
      <c r="H52" s="7"/>
      <c r="I52" s="7"/>
      <c r="J52" s="205">
        <f t="shared" si="2"/>
        <v>0</v>
      </c>
    </row>
    <row r="53" spans="1:10">
      <c r="A53" s="7" t="s">
        <v>71</v>
      </c>
      <c r="B53" s="29" t="s">
        <v>55</v>
      </c>
      <c r="C53" s="29" t="s">
        <v>110</v>
      </c>
      <c r="D53" s="29" t="s">
        <v>48</v>
      </c>
      <c r="E53" s="28" t="s">
        <v>111</v>
      </c>
      <c r="F53" s="111">
        <v>1</v>
      </c>
      <c r="G53" s="7" t="s">
        <v>18</v>
      </c>
      <c r="H53" s="7"/>
      <c r="I53" s="7"/>
      <c r="J53" s="205">
        <f t="shared" si="2"/>
        <v>0</v>
      </c>
    </row>
    <row r="54" spans="1:10">
      <c r="A54" s="25" t="s">
        <v>76</v>
      </c>
      <c r="B54" s="20" t="s">
        <v>112</v>
      </c>
      <c r="C54" s="20" t="s">
        <v>113</v>
      </c>
      <c r="D54" s="20" t="s">
        <v>48</v>
      </c>
      <c r="E54" s="11" t="s">
        <v>114</v>
      </c>
      <c r="F54" s="110">
        <v>2</v>
      </c>
      <c r="G54" s="25" t="s">
        <v>18</v>
      </c>
      <c r="H54" s="9"/>
      <c r="I54" s="9"/>
      <c r="J54" s="205">
        <f t="shared" si="2"/>
        <v>0</v>
      </c>
    </row>
    <row r="55" spans="1:10">
      <c r="A55" s="7" t="s">
        <v>81</v>
      </c>
      <c r="B55" s="29" t="s">
        <v>115</v>
      </c>
      <c r="C55" s="29" t="s">
        <v>116</v>
      </c>
      <c r="D55" s="29" t="s">
        <v>48</v>
      </c>
      <c r="E55" s="28" t="s">
        <v>117</v>
      </c>
      <c r="F55" s="111">
        <v>6</v>
      </c>
      <c r="G55" s="7" t="s">
        <v>18</v>
      </c>
      <c r="H55" s="7"/>
      <c r="I55" s="7"/>
      <c r="J55" s="205">
        <f t="shared" si="2"/>
        <v>0</v>
      </c>
    </row>
    <row r="56" spans="1:10">
      <c r="A56" s="7" t="s">
        <v>206</v>
      </c>
      <c r="B56" s="29" t="s">
        <v>118</v>
      </c>
      <c r="C56" s="29" t="s">
        <v>119</v>
      </c>
      <c r="D56" s="29" t="s">
        <v>79</v>
      </c>
      <c r="E56" s="28" t="s">
        <v>120</v>
      </c>
      <c r="F56" s="111">
        <v>24</v>
      </c>
      <c r="G56" s="7" t="s">
        <v>18</v>
      </c>
      <c r="H56" s="7"/>
      <c r="I56" s="7"/>
      <c r="J56" s="205">
        <f t="shared" si="2"/>
        <v>0</v>
      </c>
    </row>
    <row r="57" spans="1:10" ht="15.75" thickBot="1">
      <c r="A57" s="7" t="s">
        <v>207</v>
      </c>
      <c r="B57" s="29" t="s">
        <v>62</v>
      </c>
      <c r="C57" s="29" t="s">
        <v>63</v>
      </c>
      <c r="D57" s="29" t="s">
        <v>48</v>
      </c>
      <c r="E57" s="28"/>
      <c r="F57" s="111">
        <v>1</v>
      </c>
      <c r="G57" s="7" t="s">
        <v>64</v>
      </c>
      <c r="H57" s="7"/>
      <c r="I57" s="7"/>
      <c r="J57" s="210">
        <f t="shared" si="2"/>
        <v>0</v>
      </c>
    </row>
    <row r="58" spans="1:10" ht="15.75" thickTop="1">
      <c r="A58" s="6"/>
      <c r="B58" s="30"/>
      <c r="C58" s="30"/>
      <c r="D58" s="30"/>
      <c r="E58" s="31"/>
      <c r="F58" s="109"/>
      <c r="G58" s="6"/>
      <c r="H58" s="6"/>
      <c r="I58" s="190" t="s">
        <v>270</v>
      </c>
      <c r="J58" s="209">
        <f>ROUND((SUM(J46:J57)),2)</f>
        <v>0</v>
      </c>
    </row>
    <row r="59" spans="1:10">
      <c r="A59" s="291" t="s">
        <v>121</v>
      </c>
      <c r="B59" s="291"/>
      <c r="C59" s="291"/>
      <c r="D59" s="291"/>
      <c r="E59" s="291"/>
      <c r="F59" s="291"/>
      <c r="G59" s="6"/>
      <c r="H59" s="6"/>
      <c r="I59" s="6"/>
      <c r="J59" s="6"/>
    </row>
    <row r="60" spans="1:10">
      <c r="A60" s="7" t="s">
        <v>3</v>
      </c>
      <c r="B60" s="7" t="s">
        <v>4</v>
      </c>
      <c r="C60" s="7" t="s">
        <v>5</v>
      </c>
      <c r="D60" s="7" t="s">
        <v>6</v>
      </c>
      <c r="E60" s="7" t="s">
        <v>7</v>
      </c>
      <c r="F60" s="8" t="s">
        <v>8</v>
      </c>
      <c r="G60" s="8" t="s">
        <v>9</v>
      </c>
      <c r="H60" s="7" t="s">
        <v>10</v>
      </c>
      <c r="I60" s="7" t="s">
        <v>11</v>
      </c>
      <c r="J60" s="7" t="s">
        <v>12</v>
      </c>
    </row>
    <row r="61" spans="1:10">
      <c r="A61" s="7" t="s">
        <v>13</v>
      </c>
      <c r="B61" s="29" t="s">
        <v>122</v>
      </c>
      <c r="C61" s="29" t="s">
        <v>123</v>
      </c>
      <c r="D61" s="29" t="s">
        <v>124</v>
      </c>
      <c r="E61" s="40" t="s">
        <v>125</v>
      </c>
      <c r="F61" s="114">
        <v>240</v>
      </c>
      <c r="G61" s="35" t="s">
        <v>64</v>
      </c>
      <c r="H61" s="7"/>
      <c r="I61" s="7"/>
      <c r="J61" s="211">
        <f>ROUND((F61*(H61+I61)),2)</f>
        <v>0</v>
      </c>
    </row>
    <row r="62" spans="1:10">
      <c r="A62" s="7" t="s">
        <v>22</v>
      </c>
      <c r="B62" s="29" t="s">
        <v>126</v>
      </c>
      <c r="C62" s="29" t="s">
        <v>127</v>
      </c>
      <c r="D62" s="29" t="s">
        <v>124</v>
      </c>
      <c r="E62" s="40" t="s">
        <v>128</v>
      </c>
      <c r="F62" s="114">
        <v>80</v>
      </c>
      <c r="G62" s="35" t="s">
        <v>64</v>
      </c>
      <c r="H62" s="7"/>
      <c r="I62" s="7"/>
      <c r="J62" s="211">
        <f t="shared" ref="J62:J69" si="3">ROUND((F62*(H62+I62)),2)</f>
        <v>0</v>
      </c>
    </row>
    <row r="63" spans="1:10">
      <c r="A63" s="7" t="s">
        <v>58</v>
      </c>
      <c r="B63" s="29" t="s">
        <v>126</v>
      </c>
      <c r="C63" s="29" t="s">
        <v>129</v>
      </c>
      <c r="D63" s="29" t="s">
        <v>124</v>
      </c>
      <c r="E63" s="40" t="s">
        <v>130</v>
      </c>
      <c r="F63" s="114">
        <v>15</v>
      </c>
      <c r="G63" s="35" t="s">
        <v>64</v>
      </c>
      <c r="H63" s="7"/>
      <c r="I63" s="7"/>
      <c r="J63" s="211">
        <f t="shared" si="3"/>
        <v>0</v>
      </c>
    </row>
    <row r="64" spans="1:10">
      <c r="A64" s="7" t="s">
        <v>76</v>
      </c>
      <c r="B64" s="29" t="s">
        <v>126</v>
      </c>
      <c r="C64" s="29" t="s">
        <v>131</v>
      </c>
      <c r="D64" s="29" t="s">
        <v>132</v>
      </c>
      <c r="E64" s="40" t="s">
        <v>133</v>
      </c>
      <c r="F64" s="114">
        <v>50</v>
      </c>
      <c r="G64" s="35" t="s">
        <v>64</v>
      </c>
      <c r="H64" s="7"/>
      <c r="I64" s="7"/>
      <c r="J64" s="211">
        <f t="shared" si="3"/>
        <v>0</v>
      </c>
    </row>
    <row r="65" spans="1:10">
      <c r="A65" s="7" t="s">
        <v>58</v>
      </c>
      <c r="B65" s="29" t="s">
        <v>126</v>
      </c>
      <c r="C65" s="29" t="s">
        <v>224</v>
      </c>
      <c r="D65" s="29" t="s">
        <v>124</v>
      </c>
      <c r="E65" s="40" t="s">
        <v>225</v>
      </c>
      <c r="F65" s="114">
        <v>5</v>
      </c>
      <c r="G65" s="35" t="s">
        <v>64</v>
      </c>
      <c r="H65" s="7"/>
      <c r="I65" s="7"/>
      <c r="J65" s="211">
        <f t="shared" si="3"/>
        <v>0</v>
      </c>
    </row>
    <row r="66" spans="1:10">
      <c r="A66" s="7" t="s">
        <v>206</v>
      </c>
      <c r="B66" s="29" t="s">
        <v>226</v>
      </c>
      <c r="C66" s="138" t="s">
        <v>265</v>
      </c>
      <c r="D66" s="29"/>
      <c r="E66" s="40"/>
      <c r="F66" s="114">
        <v>40</v>
      </c>
      <c r="G66" s="35" t="s">
        <v>64</v>
      </c>
      <c r="H66" s="7"/>
      <c r="I66" s="7"/>
      <c r="J66" s="211">
        <f t="shared" si="3"/>
        <v>0</v>
      </c>
    </row>
    <row r="67" spans="1:10">
      <c r="A67" s="7" t="s">
        <v>207</v>
      </c>
      <c r="B67" s="29" t="s">
        <v>134</v>
      </c>
      <c r="C67" s="29" t="s">
        <v>135</v>
      </c>
      <c r="D67" s="29" t="s">
        <v>74</v>
      </c>
      <c r="E67" s="40"/>
      <c r="F67" s="114">
        <v>40</v>
      </c>
      <c r="G67" s="35" t="s">
        <v>64</v>
      </c>
      <c r="H67" s="7"/>
      <c r="I67" s="7"/>
      <c r="J67" s="211">
        <f t="shared" si="3"/>
        <v>0</v>
      </c>
    </row>
    <row r="68" spans="1:10">
      <c r="A68" s="7" t="s">
        <v>209</v>
      </c>
      <c r="B68" s="29" t="s">
        <v>136</v>
      </c>
      <c r="C68" s="29" t="s">
        <v>137</v>
      </c>
      <c r="D68" s="29" t="s">
        <v>138</v>
      </c>
      <c r="E68" s="40"/>
      <c r="F68" s="114">
        <v>20</v>
      </c>
      <c r="G68" s="35" t="s">
        <v>64</v>
      </c>
      <c r="H68" s="7"/>
      <c r="I68" s="7"/>
      <c r="J68" s="211">
        <f t="shared" si="3"/>
        <v>0</v>
      </c>
    </row>
    <row r="69" spans="1:10" ht="15.75" thickBot="1">
      <c r="A69" s="7" t="s">
        <v>210</v>
      </c>
      <c r="B69" s="29" t="s">
        <v>139</v>
      </c>
      <c r="C69" s="29" t="s">
        <v>140</v>
      </c>
      <c r="D69" s="29" t="s">
        <v>141</v>
      </c>
      <c r="E69" s="40"/>
      <c r="F69" s="114">
        <v>16</v>
      </c>
      <c r="G69" s="35" t="s">
        <v>18</v>
      </c>
      <c r="H69" s="7"/>
      <c r="I69" s="7"/>
      <c r="J69" s="210">
        <f t="shared" si="3"/>
        <v>0</v>
      </c>
    </row>
    <row r="70" spans="1:10" ht="15.75" thickTop="1">
      <c r="A70" s="148"/>
      <c r="B70" s="149"/>
      <c r="C70" s="149"/>
      <c r="D70" s="149"/>
      <c r="E70" s="152"/>
      <c r="F70" s="153"/>
      <c r="G70" s="154"/>
      <c r="H70" s="6"/>
      <c r="I70" s="217" t="s">
        <v>271</v>
      </c>
      <c r="J70" s="209">
        <f>ROUND((SUM(J61:J69)),2)</f>
        <v>0</v>
      </c>
    </row>
    <row r="71" spans="1:10">
      <c r="A71" s="291" t="s">
        <v>142</v>
      </c>
      <c r="B71" s="291"/>
      <c r="C71" s="291"/>
      <c r="D71" s="291"/>
      <c r="E71" s="291"/>
      <c r="F71" s="291"/>
      <c r="G71" s="6"/>
      <c r="H71" s="6"/>
      <c r="I71" s="6"/>
      <c r="J71" s="6"/>
    </row>
    <row r="72" spans="1:10">
      <c r="A72" s="7" t="s">
        <v>3</v>
      </c>
      <c r="B72" s="7" t="s">
        <v>4</v>
      </c>
      <c r="C72" s="7" t="s">
        <v>5</v>
      </c>
      <c r="D72" s="7" t="s">
        <v>6</v>
      </c>
      <c r="E72" s="7" t="s">
        <v>7</v>
      </c>
      <c r="F72" s="8" t="s">
        <v>8</v>
      </c>
      <c r="G72" s="8" t="s">
        <v>9</v>
      </c>
      <c r="H72" s="7" t="s">
        <v>10</v>
      </c>
      <c r="I72" s="7" t="s">
        <v>11</v>
      </c>
      <c r="J72" s="7" t="s">
        <v>12</v>
      </c>
    </row>
    <row r="73" spans="1:10">
      <c r="A73" s="7" t="s">
        <v>13</v>
      </c>
      <c r="B73" s="29" t="s">
        <v>143</v>
      </c>
      <c r="C73" s="26" t="s">
        <v>144</v>
      </c>
      <c r="D73" s="27" t="s">
        <v>74</v>
      </c>
      <c r="E73" s="36"/>
      <c r="F73" s="113">
        <v>6</v>
      </c>
      <c r="G73" s="7" t="s">
        <v>18</v>
      </c>
      <c r="H73" s="7"/>
      <c r="I73" s="7"/>
      <c r="J73" s="211">
        <f>ROUND((F73*(H73+I73)),2)</f>
        <v>0</v>
      </c>
    </row>
    <row r="74" spans="1:10">
      <c r="A74" s="37" t="s">
        <v>22</v>
      </c>
      <c r="B74" s="29" t="s">
        <v>145</v>
      </c>
      <c r="C74" s="26" t="s">
        <v>146</v>
      </c>
      <c r="D74" s="27" t="s">
        <v>74</v>
      </c>
      <c r="E74" s="38" t="s">
        <v>147</v>
      </c>
      <c r="F74" s="108">
        <v>6</v>
      </c>
      <c r="G74" s="7" t="s">
        <v>18</v>
      </c>
      <c r="H74" s="7"/>
      <c r="I74" s="7"/>
      <c r="J74" s="211">
        <f t="shared" ref="J74:J77" si="4">ROUND((F74*(H74+I74)),2)</f>
        <v>0</v>
      </c>
    </row>
    <row r="75" spans="1:10">
      <c r="A75" s="37" t="s">
        <v>54</v>
      </c>
      <c r="B75" s="29" t="s">
        <v>148</v>
      </c>
      <c r="C75" s="26" t="s">
        <v>149</v>
      </c>
      <c r="D75" s="27" t="s">
        <v>74</v>
      </c>
      <c r="E75" s="36"/>
      <c r="F75" s="108">
        <v>6</v>
      </c>
      <c r="G75" s="7" t="s">
        <v>18</v>
      </c>
      <c r="H75" s="7"/>
      <c r="I75" s="7"/>
      <c r="J75" s="211">
        <f t="shared" si="4"/>
        <v>0</v>
      </c>
    </row>
    <row r="76" spans="1:10">
      <c r="A76" s="37">
        <v>4</v>
      </c>
      <c r="B76" s="29" t="s">
        <v>150</v>
      </c>
      <c r="C76" s="26" t="s">
        <v>151</v>
      </c>
      <c r="D76" s="27" t="s">
        <v>74</v>
      </c>
      <c r="E76" s="36"/>
      <c r="F76" s="113">
        <v>20</v>
      </c>
      <c r="G76" s="7" t="s">
        <v>64</v>
      </c>
      <c r="H76" s="7"/>
      <c r="I76" s="7"/>
      <c r="J76" s="211">
        <f t="shared" si="4"/>
        <v>0</v>
      </c>
    </row>
    <row r="77" spans="1:10" ht="15.75" thickBot="1">
      <c r="A77" s="37" t="s">
        <v>61</v>
      </c>
      <c r="B77" s="29" t="s">
        <v>152</v>
      </c>
      <c r="C77" s="26"/>
      <c r="D77" s="27" t="s">
        <v>74</v>
      </c>
      <c r="E77" s="36"/>
      <c r="F77" s="113">
        <v>8</v>
      </c>
      <c r="G77" s="7" t="s">
        <v>18</v>
      </c>
      <c r="H77" s="7"/>
      <c r="I77" s="7"/>
      <c r="J77" s="210">
        <f t="shared" si="4"/>
        <v>0</v>
      </c>
    </row>
    <row r="78" spans="1:10" ht="15.75" thickTop="1">
      <c r="A78" s="299" t="s">
        <v>153</v>
      </c>
      <c r="B78" s="299"/>
      <c r="C78" s="299"/>
      <c r="D78" s="299"/>
      <c r="E78" s="299"/>
      <c r="F78" s="299"/>
      <c r="G78" s="299"/>
      <c r="H78" s="299"/>
      <c r="I78" s="299"/>
      <c r="J78" s="300"/>
    </row>
    <row r="79" spans="1:10" ht="15.75" thickBot="1">
      <c r="A79" s="301" t="s">
        <v>154</v>
      </c>
      <c r="B79" s="301"/>
      <c r="C79" s="301"/>
      <c r="D79" s="301"/>
      <c r="E79" s="301"/>
      <c r="F79" s="301"/>
      <c r="G79" s="301"/>
      <c r="H79" s="301"/>
      <c r="I79" s="301"/>
      <c r="J79" s="301"/>
    </row>
    <row r="80" spans="1:10" ht="15.75" thickTop="1">
      <c r="A80" s="6"/>
      <c r="B80" s="6"/>
      <c r="C80" s="6"/>
      <c r="D80" s="6"/>
      <c r="E80" s="6"/>
      <c r="F80" s="6"/>
      <c r="G80" s="6"/>
      <c r="H80" s="6"/>
      <c r="I80" s="217" t="s">
        <v>272</v>
      </c>
      <c r="J80" s="209">
        <f>ROUND((SUM(J73:J77)),2)</f>
        <v>0</v>
      </c>
    </row>
    <row r="81" spans="1:10">
      <c r="A81" s="292" t="s">
        <v>155</v>
      </c>
      <c r="B81" s="292"/>
      <c r="C81" s="292"/>
      <c r="D81" s="292"/>
      <c r="E81" s="292"/>
      <c r="F81" s="292"/>
      <c r="G81" s="6"/>
      <c r="H81" s="6"/>
      <c r="I81" s="6"/>
      <c r="J81" s="6"/>
    </row>
    <row r="82" spans="1:10">
      <c r="A82" s="7" t="s">
        <v>3</v>
      </c>
      <c r="B82" s="7" t="s">
        <v>4</v>
      </c>
      <c r="C82" s="7" t="s">
        <v>5</v>
      </c>
      <c r="D82" s="7" t="s">
        <v>6</v>
      </c>
      <c r="E82" s="7" t="s">
        <v>7</v>
      </c>
      <c r="F82" s="8" t="s">
        <v>8</v>
      </c>
      <c r="G82" s="8" t="s">
        <v>9</v>
      </c>
      <c r="H82" s="7" t="s">
        <v>10</v>
      </c>
      <c r="I82" s="7" t="s">
        <v>11</v>
      </c>
      <c r="J82" s="7" t="s">
        <v>12</v>
      </c>
    </row>
    <row r="83" spans="1:10">
      <c r="A83" s="9" t="s">
        <v>13</v>
      </c>
      <c r="B83" s="20" t="s">
        <v>156</v>
      </c>
      <c r="C83" s="41"/>
      <c r="D83" s="42"/>
      <c r="E83" s="43"/>
      <c r="F83" s="115">
        <v>1</v>
      </c>
      <c r="G83" s="9" t="s">
        <v>26</v>
      </c>
      <c r="H83" s="9"/>
      <c r="I83" s="9"/>
      <c r="J83" s="205">
        <f>ROUND((F83*(H83+I83)),2)</f>
        <v>0</v>
      </c>
    </row>
    <row r="84" spans="1:10">
      <c r="A84" s="44"/>
      <c r="B84" s="22" t="s">
        <v>157</v>
      </c>
      <c r="C84" s="45"/>
      <c r="D84" s="46"/>
      <c r="E84" s="47"/>
      <c r="F84" s="106"/>
      <c r="G84" s="12"/>
      <c r="H84" s="12"/>
      <c r="I84" s="12"/>
      <c r="J84" s="12"/>
    </row>
    <row r="85" spans="1:10" ht="15.75" thickBot="1">
      <c r="A85" s="48"/>
      <c r="B85" s="24"/>
      <c r="C85" s="49"/>
      <c r="D85" s="50"/>
      <c r="E85" s="51"/>
      <c r="F85" s="107"/>
      <c r="G85" s="15"/>
      <c r="H85" s="15"/>
      <c r="I85" s="15"/>
      <c r="J85" s="207"/>
    </row>
    <row r="86" spans="1:10" ht="15.75" thickTop="1">
      <c r="A86" s="218"/>
      <c r="B86" s="145"/>
      <c r="C86" s="219"/>
      <c r="D86" s="220"/>
      <c r="E86" s="221"/>
      <c r="F86" s="147"/>
      <c r="G86" s="6"/>
      <c r="H86" s="6"/>
      <c r="I86" s="217" t="s">
        <v>273</v>
      </c>
      <c r="J86" s="209">
        <f>ROUND((J83),2)</f>
        <v>0</v>
      </c>
    </row>
    <row r="87" spans="1:10">
      <c r="A87" s="291" t="s">
        <v>158</v>
      </c>
      <c r="B87" s="291"/>
      <c r="C87" s="291"/>
      <c r="D87" s="291"/>
      <c r="E87" s="291"/>
      <c r="F87" s="291"/>
      <c r="G87" s="6"/>
      <c r="H87" s="6"/>
      <c r="I87" s="6"/>
      <c r="J87" s="6"/>
    </row>
    <row r="88" spans="1:10">
      <c r="A88" s="7" t="s">
        <v>3</v>
      </c>
      <c r="B88" s="7" t="s">
        <v>4</v>
      </c>
      <c r="C88" s="7" t="s">
        <v>5</v>
      </c>
      <c r="D88" s="7" t="s">
        <v>6</v>
      </c>
      <c r="E88" s="7" t="s">
        <v>7</v>
      </c>
      <c r="F88" s="8" t="s">
        <v>8</v>
      </c>
      <c r="G88" s="8" t="s">
        <v>9</v>
      </c>
      <c r="H88" s="7" t="s">
        <v>10</v>
      </c>
      <c r="I88" s="7" t="s">
        <v>11</v>
      </c>
      <c r="J88" s="7" t="s">
        <v>12</v>
      </c>
    </row>
    <row r="89" spans="1:10">
      <c r="A89" s="7" t="s">
        <v>13</v>
      </c>
      <c r="B89" s="29" t="s">
        <v>159</v>
      </c>
      <c r="C89" s="26"/>
      <c r="D89" s="27"/>
      <c r="E89" s="36"/>
      <c r="F89" s="113">
        <v>1</v>
      </c>
      <c r="G89" s="7" t="s">
        <v>26</v>
      </c>
      <c r="H89" s="7"/>
      <c r="I89" s="7"/>
      <c r="J89" s="211">
        <f>ROUND((F89*(H89+I89)),2)</f>
        <v>0</v>
      </c>
    </row>
    <row r="90" spans="1:10">
      <c r="A90" s="52" t="s">
        <v>22</v>
      </c>
      <c r="B90" s="20" t="s">
        <v>160</v>
      </c>
      <c r="C90" s="41"/>
      <c r="D90" s="42"/>
      <c r="E90" s="42"/>
      <c r="F90" s="116" t="s">
        <v>161</v>
      </c>
      <c r="G90" s="9" t="s">
        <v>26</v>
      </c>
      <c r="H90" s="9"/>
      <c r="I90" s="9"/>
      <c r="J90" s="211">
        <f>ROUND((F90*(H90+I90)),2)</f>
        <v>0</v>
      </c>
    </row>
    <row r="91" spans="1:10" ht="15.75" thickBot="1">
      <c r="A91" s="48"/>
      <c r="B91" s="24" t="s">
        <v>162</v>
      </c>
      <c r="C91" s="49"/>
      <c r="D91" s="50"/>
      <c r="E91" s="50"/>
      <c r="F91" s="117"/>
      <c r="G91" s="15"/>
      <c r="H91" s="15"/>
      <c r="I91" s="15"/>
      <c r="J91" s="222"/>
    </row>
    <row r="92" spans="1:10" ht="15.75" thickTop="1">
      <c r="A92" s="6"/>
      <c r="B92" s="6"/>
      <c r="C92" s="6"/>
      <c r="D92" s="6"/>
      <c r="E92" s="6"/>
      <c r="F92" s="118"/>
      <c r="G92" s="6"/>
      <c r="H92" s="6"/>
      <c r="I92" s="156" t="s">
        <v>274</v>
      </c>
      <c r="J92" s="209">
        <f>ROUND((J89+J90),2)</f>
        <v>0</v>
      </c>
    </row>
    <row r="93" spans="1:10">
      <c r="A93" s="291" t="s">
        <v>312</v>
      </c>
      <c r="B93" s="291"/>
      <c r="C93" s="291"/>
      <c r="D93" s="291"/>
      <c r="E93" s="291"/>
      <c r="F93" s="291"/>
      <c r="G93" s="6"/>
      <c r="H93" s="6"/>
      <c r="I93" s="156"/>
      <c r="J93" s="209"/>
    </row>
    <row r="94" spans="1:10">
      <c r="A94" s="7" t="s">
        <v>3</v>
      </c>
      <c r="B94" s="7" t="s">
        <v>4</v>
      </c>
      <c r="C94" s="7" t="s">
        <v>5</v>
      </c>
      <c r="D94" s="7" t="s">
        <v>6</v>
      </c>
      <c r="E94" s="7" t="s">
        <v>7</v>
      </c>
      <c r="F94" s="8" t="s">
        <v>8</v>
      </c>
      <c r="G94" s="8" t="s">
        <v>9</v>
      </c>
      <c r="H94" s="7" t="s">
        <v>10</v>
      </c>
      <c r="I94" s="7" t="s">
        <v>11</v>
      </c>
      <c r="J94" s="7" t="s">
        <v>12</v>
      </c>
    </row>
    <row r="95" spans="1:10" ht="15.75" thickBot="1">
      <c r="A95" s="7" t="s">
        <v>13</v>
      </c>
      <c r="B95" s="29" t="s">
        <v>313</v>
      </c>
      <c r="C95" s="26"/>
      <c r="D95" s="27"/>
      <c r="E95" s="36"/>
      <c r="F95" s="113">
        <v>1</v>
      </c>
      <c r="G95" s="7" t="s">
        <v>26</v>
      </c>
      <c r="H95" s="7"/>
      <c r="I95" s="7"/>
      <c r="J95" s="210">
        <f>ROUND((F95*(H95+I95)),2)</f>
        <v>0</v>
      </c>
    </row>
    <row r="96" spans="1:10" ht="15.75" thickTop="1">
      <c r="A96" s="6"/>
      <c r="B96" s="30"/>
      <c r="C96" s="139"/>
      <c r="D96" s="140"/>
      <c r="E96" s="254"/>
      <c r="F96" s="274"/>
      <c r="G96" s="6"/>
      <c r="H96" s="6"/>
      <c r="I96" s="228" t="s">
        <v>314</v>
      </c>
      <c r="J96" s="209">
        <f>ROUND((J95),2)</f>
        <v>0</v>
      </c>
    </row>
    <row r="97" spans="1:10" ht="15.75" thickBot="1">
      <c r="A97" s="202"/>
      <c r="B97" s="202"/>
      <c r="C97" s="202"/>
      <c r="D97" s="202"/>
      <c r="E97" s="202"/>
      <c r="F97" s="203"/>
      <c r="G97" s="202"/>
      <c r="H97" s="202"/>
      <c r="I97" s="202"/>
      <c r="J97" s="202"/>
    </row>
    <row r="98" spans="1:10" ht="15.75" thickTop="1">
      <c r="A98" s="298" t="s">
        <v>288</v>
      </c>
      <c r="B98" s="298"/>
      <c r="C98" s="298"/>
      <c r="D98" s="298"/>
      <c r="E98" s="298"/>
      <c r="F98" s="298"/>
      <c r="G98" s="298"/>
      <c r="H98" s="298"/>
      <c r="I98" s="298"/>
      <c r="J98" s="204">
        <f>ROUND((J92+J86+J80+J70+J58+J43+J36+J22+J17+J96),2)</f>
        <v>0</v>
      </c>
    </row>
  </sheetData>
  <mergeCells count="26">
    <mergeCell ref="A98:I98"/>
    <mergeCell ref="A93:F93"/>
    <mergeCell ref="A59:F59"/>
    <mergeCell ref="A71:F71"/>
    <mergeCell ref="A78:J78"/>
    <mergeCell ref="A79:J79"/>
    <mergeCell ref="A81:F81"/>
    <mergeCell ref="A87:F87"/>
    <mergeCell ref="A44:F44"/>
    <mergeCell ref="A46:A47"/>
    <mergeCell ref="G46:G47"/>
    <mergeCell ref="A37:F37"/>
    <mergeCell ref="A1:B1"/>
    <mergeCell ref="A31:A32"/>
    <mergeCell ref="G31:G32"/>
    <mergeCell ref="I1:J1"/>
    <mergeCell ref="A10:A16"/>
    <mergeCell ref="A18:F18"/>
    <mergeCell ref="A23:F23"/>
    <mergeCell ref="A25:A26"/>
    <mergeCell ref="A2:C2"/>
    <mergeCell ref="A3:C3"/>
    <mergeCell ref="A5:F5"/>
    <mergeCell ref="A7:A9"/>
    <mergeCell ref="D7:D9"/>
    <mergeCell ref="F7:F9"/>
  </mergeCells>
  <pageMargins left="0.7" right="0.7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F197"/>
  <sheetViews>
    <sheetView workbookViewId="0">
      <selection activeCell="B7" sqref="B7"/>
    </sheetView>
  </sheetViews>
  <sheetFormatPr defaultRowHeight="14.25"/>
  <cols>
    <col min="1" max="1" width="4.75" style="6" customWidth="1"/>
    <col min="2" max="2" width="30.125" style="6" customWidth="1"/>
    <col min="3" max="3" width="17.75" style="6" customWidth="1"/>
    <col min="4" max="4" width="10.375" style="6" customWidth="1"/>
    <col min="5" max="5" width="12.75" style="6" customWidth="1"/>
    <col min="6" max="6" width="6.25" style="118" customWidth="1"/>
    <col min="7" max="7" width="4.5" style="6" customWidth="1"/>
    <col min="8" max="9" width="10.625" style="6" customWidth="1"/>
    <col min="10" max="10" width="9.125" style="6" customWidth="1"/>
    <col min="11" max="1020" width="10.625" style="6" customWidth="1"/>
    <col min="1021" max="1021" width="9" customWidth="1"/>
  </cols>
  <sheetData>
    <row r="1" spans="1:10" ht="15">
      <c r="A1" s="302" t="s">
        <v>97</v>
      </c>
      <c r="B1" s="302"/>
    </row>
    <row r="2" spans="1:10" s="1" customFormat="1" ht="11.25" customHeight="1">
      <c r="A2" s="293" t="s">
        <v>0</v>
      </c>
      <c r="B2" s="293"/>
      <c r="C2" s="293"/>
      <c r="F2" s="103"/>
      <c r="J2" s="2"/>
    </row>
    <row r="3" spans="1:10" s="1" customFormat="1" ht="11.25">
      <c r="A3" s="294" t="s">
        <v>1</v>
      </c>
      <c r="B3" s="294"/>
      <c r="C3" s="294"/>
      <c r="D3" s="4"/>
      <c r="E3" s="4"/>
      <c r="F3" s="104"/>
      <c r="G3" s="4"/>
      <c r="H3" s="4"/>
      <c r="I3" s="4"/>
      <c r="J3" s="5"/>
    </row>
    <row r="4" spans="1:10">
      <c r="A4" s="291" t="s">
        <v>2</v>
      </c>
      <c r="B4" s="291"/>
      <c r="C4" s="291"/>
      <c r="D4" s="291"/>
      <c r="E4" s="291"/>
      <c r="F4" s="291"/>
    </row>
    <row r="5" spans="1:10">
      <c r="A5" s="7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8" t="s">
        <v>8</v>
      </c>
      <c r="G5" s="8" t="s">
        <v>9</v>
      </c>
      <c r="H5" s="7" t="s">
        <v>10</v>
      </c>
      <c r="I5" s="7" t="s">
        <v>11</v>
      </c>
      <c r="J5" s="7" t="s">
        <v>12</v>
      </c>
    </row>
    <row r="6" spans="1:10">
      <c r="A6" s="290" t="s">
        <v>13</v>
      </c>
      <c r="B6" s="9" t="s">
        <v>14</v>
      </c>
      <c r="C6" s="10" t="s">
        <v>15</v>
      </c>
      <c r="D6" s="295" t="s">
        <v>16</v>
      </c>
      <c r="E6" s="11" t="s">
        <v>17</v>
      </c>
      <c r="F6" s="296">
        <v>43</v>
      </c>
      <c r="G6" s="9" t="s">
        <v>18</v>
      </c>
      <c r="H6" s="9"/>
      <c r="I6" s="9"/>
      <c r="J6" s="205">
        <f>ROUND((F6*(H6+I6)),2)</f>
        <v>0</v>
      </c>
    </row>
    <row r="7" spans="1:10">
      <c r="A7" s="290"/>
      <c r="B7" s="287" t="s">
        <v>332</v>
      </c>
      <c r="C7" s="13"/>
      <c r="D7" s="295"/>
      <c r="E7" s="14" t="s">
        <v>20</v>
      </c>
      <c r="F7" s="296"/>
      <c r="G7" s="12"/>
      <c r="H7" s="12"/>
      <c r="I7" s="12"/>
      <c r="J7" s="205"/>
    </row>
    <row r="8" spans="1:10">
      <c r="A8" s="290"/>
      <c r="B8" s="15" t="s">
        <v>21</v>
      </c>
      <c r="C8" s="16"/>
      <c r="D8" s="295"/>
      <c r="E8" s="17"/>
      <c r="F8" s="296"/>
      <c r="G8" s="15"/>
      <c r="H8" s="15"/>
      <c r="I8" s="15"/>
      <c r="J8" s="205"/>
    </row>
    <row r="9" spans="1:10">
      <c r="A9" s="290" t="s">
        <v>22</v>
      </c>
      <c r="B9" s="18" t="s">
        <v>23</v>
      </c>
      <c r="C9" s="19" t="s">
        <v>24</v>
      </c>
      <c r="D9" s="20" t="s">
        <v>25</v>
      </c>
      <c r="E9" s="11"/>
      <c r="F9" s="105">
        <v>1</v>
      </c>
      <c r="G9" s="9" t="s">
        <v>26</v>
      </c>
      <c r="H9" s="9"/>
      <c r="I9" s="9"/>
      <c r="J9" s="205">
        <f t="shared" ref="J9" si="0">ROUND((F9*(H9+I9)),2)</f>
        <v>0</v>
      </c>
    </row>
    <row r="10" spans="1:10">
      <c r="A10" s="290"/>
      <c r="B10" s="21" t="s">
        <v>27</v>
      </c>
      <c r="C10" s="21" t="s">
        <v>28</v>
      </c>
      <c r="D10" s="22" t="s">
        <v>25</v>
      </c>
      <c r="E10" s="14"/>
      <c r="F10" s="106"/>
      <c r="G10" s="12"/>
      <c r="H10" s="12"/>
      <c r="I10" s="12"/>
      <c r="J10" s="12"/>
    </row>
    <row r="11" spans="1:10">
      <c r="A11" s="290"/>
      <c r="B11" s="21" t="s">
        <v>29</v>
      </c>
      <c r="C11" s="21" t="s">
        <v>30</v>
      </c>
      <c r="D11" s="22" t="s">
        <v>25</v>
      </c>
      <c r="E11" s="14"/>
      <c r="F11" s="106"/>
      <c r="G11" s="12"/>
      <c r="H11" s="12"/>
      <c r="I11" s="12"/>
      <c r="J11" s="12"/>
    </row>
    <row r="12" spans="1:10">
      <c r="A12" s="290"/>
      <c r="B12" s="21" t="s">
        <v>31</v>
      </c>
      <c r="C12" s="21" t="s">
        <v>32</v>
      </c>
      <c r="D12" s="22" t="s">
        <v>25</v>
      </c>
      <c r="E12" s="14"/>
      <c r="F12" s="106"/>
      <c r="G12" s="12"/>
      <c r="H12" s="12"/>
      <c r="I12" s="12"/>
      <c r="J12" s="12"/>
    </row>
    <row r="13" spans="1:10">
      <c r="A13" s="290"/>
      <c r="B13" s="21"/>
      <c r="C13" s="21" t="s">
        <v>33</v>
      </c>
      <c r="D13" s="22"/>
      <c r="E13" s="14"/>
      <c r="F13" s="106"/>
      <c r="G13" s="12"/>
      <c r="H13" s="12"/>
      <c r="I13" s="12"/>
      <c r="J13" s="12"/>
    </row>
    <row r="14" spans="1:10">
      <c r="A14" s="290"/>
      <c r="B14" s="21" t="s">
        <v>34</v>
      </c>
      <c r="C14" s="6" t="s">
        <v>35</v>
      </c>
      <c r="D14" s="22" t="s">
        <v>25</v>
      </c>
      <c r="E14" s="14"/>
      <c r="F14" s="106"/>
      <c r="G14" s="12"/>
      <c r="H14" s="12"/>
      <c r="I14" s="12"/>
      <c r="J14" s="12"/>
    </row>
    <row r="15" spans="1:10" ht="15" thickBot="1">
      <c r="A15" s="303"/>
      <c r="B15" s="21" t="s">
        <v>36</v>
      </c>
      <c r="C15" s="21" t="s">
        <v>37</v>
      </c>
      <c r="D15" s="22" t="s">
        <v>25</v>
      </c>
      <c r="E15" s="14"/>
      <c r="F15" s="106"/>
      <c r="G15" s="15"/>
      <c r="H15" s="15"/>
      <c r="I15" s="15"/>
      <c r="J15" s="207"/>
    </row>
    <row r="16" spans="1:10" ht="15" thickTop="1">
      <c r="A16" s="242"/>
      <c r="B16" s="243"/>
      <c r="C16" s="243"/>
      <c r="D16" s="244"/>
      <c r="E16" s="245"/>
      <c r="F16" s="246"/>
      <c r="I16" s="217" t="s">
        <v>266</v>
      </c>
      <c r="J16" s="209">
        <f>ROUND((J6+J9),2)</f>
        <v>0</v>
      </c>
    </row>
    <row r="17" spans="1:10">
      <c r="A17" s="292" t="s">
        <v>38</v>
      </c>
      <c r="B17" s="292"/>
      <c r="C17" s="292"/>
      <c r="D17" s="292"/>
      <c r="E17" s="292"/>
      <c r="F17" s="292"/>
    </row>
    <row r="18" spans="1:10">
      <c r="A18" s="7" t="s">
        <v>3</v>
      </c>
      <c r="B18" s="7" t="s">
        <v>4</v>
      </c>
      <c r="C18" s="7" t="s">
        <v>5</v>
      </c>
      <c r="D18" s="7" t="s">
        <v>6</v>
      </c>
      <c r="E18" s="7" t="s">
        <v>7</v>
      </c>
      <c r="F18" s="8" t="s">
        <v>8</v>
      </c>
      <c r="G18" s="8" t="s">
        <v>9</v>
      </c>
      <c r="H18" s="7" t="s">
        <v>10</v>
      </c>
      <c r="I18" s="7" t="s">
        <v>11</v>
      </c>
      <c r="J18" s="7" t="s">
        <v>12</v>
      </c>
    </row>
    <row r="19" spans="1:10">
      <c r="A19" s="25" t="s">
        <v>13</v>
      </c>
      <c r="B19" s="20" t="s">
        <v>39</v>
      </c>
      <c r="C19" s="26" t="s">
        <v>40</v>
      </c>
      <c r="D19" s="27" t="s">
        <v>41</v>
      </c>
      <c r="E19" s="28" t="s">
        <v>42</v>
      </c>
      <c r="F19" s="108">
        <v>1</v>
      </c>
      <c r="G19" s="25" t="s">
        <v>18</v>
      </c>
      <c r="H19" s="9"/>
      <c r="I19" s="9"/>
      <c r="J19" s="205">
        <f>ROUND((F19*(H19+I19)),2)</f>
        <v>0</v>
      </c>
    </row>
    <row r="20" spans="1:10" s="6" customFormat="1" ht="12.75" thickBot="1">
      <c r="A20" s="25"/>
      <c r="B20" s="29" t="s">
        <v>43</v>
      </c>
      <c r="C20" s="26" t="s">
        <v>44</v>
      </c>
      <c r="D20" s="27" t="s">
        <v>41</v>
      </c>
      <c r="E20" s="28"/>
      <c r="F20" s="108">
        <v>1</v>
      </c>
      <c r="G20" s="25" t="s">
        <v>18</v>
      </c>
      <c r="H20" s="7"/>
      <c r="I20" s="7"/>
      <c r="J20" s="210">
        <f>ROUND((F20*(H20+I20)),2)</f>
        <v>0</v>
      </c>
    </row>
    <row r="21" spans="1:10" ht="15" thickTop="1">
      <c r="B21" s="30"/>
      <c r="C21" s="30"/>
      <c r="D21" s="30"/>
      <c r="E21" s="31"/>
      <c r="F21" s="109"/>
      <c r="I21" s="216" t="s">
        <v>280</v>
      </c>
      <c r="J21" s="209">
        <f>ROUND((J19+J20),)</f>
        <v>0</v>
      </c>
    </row>
    <row r="22" spans="1:10">
      <c r="A22" s="292" t="s">
        <v>45</v>
      </c>
      <c r="B22" s="292"/>
      <c r="C22" s="292"/>
      <c r="D22" s="292"/>
      <c r="E22" s="292"/>
      <c r="F22" s="292"/>
    </row>
    <row r="23" spans="1:10" ht="14.65" customHeight="1">
      <c r="A23" s="7" t="s">
        <v>3</v>
      </c>
      <c r="B23" s="7" t="s">
        <v>4</v>
      </c>
      <c r="C23" s="7" t="s">
        <v>5</v>
      </c>
      <c r="D23" s="7" t="s">
        <v>6</v>
      </c>
      <c r="E23" s="7" t="s">
        <v>7</v>
      </c>
      <c r="F23" s="8" t="s">
        <v>8</v>
      </c>
      <c r="G23" s="8" t="s">
        <v>9</v>
      </c>
      <c r="H23" s="7" t="s">
        <v>10</v>
      </c>
      <c r="I23" s="7" t="s">
        <v>11</v>
      </c>
      <c r="J23" s="7" t="s">
        <v>12</v>
      </c>
    </row>
    <row r="24" spans="1:10" ht="14.65" customHeight="1">
      <c r="A24" s="290" t="s">
        <v>13</v>
      </c>
      <c r="B24" s="32" t="s">
        <v>46</v>
      </c>
      <c r="C24" s="33" t="s">
        <v>47</v>
      </c>
      <c r="D24" s="32" t="s">
        <v>48</v>
      </c>
      <c r="E24" s="11" t="s">
        <v>49</v>
      </c>
      <c r="F24" s="105">
        <v>1</v>
      </c>
      <c r="G24" s="6" t="s">
        <v>18</v>
      </c>
      <c r="H24" s="9"/>
      <c r="I24" s="9"/>
      <c r="J24" s="205">
        <f>ROUND((F24*(H24+I24)),2)</f>
        <v>0</v>
      </c>
    </row>
    <row r="25" spans="1:10" ht="14.65" customHeight="1">
      <c r="A25" s="290"/>
      <c r="B25" s="21" t="s">
        <v>50</v>
      </c>
      <c r="C25" s="13"/>
      <c r="D25" s="34"/>
      <c r="E25" s="14"/>
      <c r="F25" s="106"/>
      <c r="H25" s="12"/>
      <c r="I25" s="12"/>
      <c r="J25" s="205"/>
    </row>
    <row r="26" spans="1:10" ht="14.65" customHeight="1">
      <c r="A26" s="7" t="s">
        <v>22</v>
      </c>
      <c r="B26" s="35" t="s">
        <v>51</v>
      </c>
      <c r="C26" s="35" t="s">
        <v>52</v>
      </c>
      <c r="D26" s="29" t="s">
        <v>48</v>
      </c>
      <c r="E26" s="28" t="s">
        <v>53</v>
      </c>
      <c r="F26" s="108">
        <v>1</v>
      </c>
      <c r="G26" s="7" t="s">
        <v>18</v>
      </c>
      <c r="H26" s="7"/>
      <c r="I26" s="7"/>
      <c r="J26" s="205">
        <f t="shared" ref="J26:J34" si="1">ROUND((F26*(H26+I26)),2)</f>
        <v>0</v>
      </c>
    </row>
    <row r="27" spans="1:10" ht="14.65" customHeight="1">
      <c r="A27" s="25" t="s">
        <v>54</v>
      </c>
      <c r="B27" s="20" t="s">
        <v>55</v>
      </c>
      <c r="C27" s="20" t="s">
        <v>56</v>
      </c>
      <c r="D27" s="20" t="s">
        <v>48</v>
      </c>
      <c r="E27" s="11" t="s">
        <v>57</v>
      </c>
      <c r="F27" s="110">
        <v>1</v>
      </c>
      <c r="G27" s="25" t="s">
        <v>18</v>
      </c>
      <c r="H27" s="9"/>
      <c r="I27" s="9"/>
      <c r="J27" s="205">
        <f t="shared" si="1"/>
        <v>0</v>
      </c>
    </row>
    <row r="28" spans="1:10" ht="14.65" customHeight="1">
      <c r="A28" s="25" t="s">
        <v>58</v>
      </c>
      <c r="B28" s="20" t="s">
        <v>55</v>
      </c>
      <c r="C28" s="20" t="s">
        <v>59</v>
      </c>
      <c r="D28" s="20" t="s">
        <v>48</v>
      </c>
      <c r="E28" s="11" t="s">
        <v>60</v>
      </c>
      <c r="F28" s="110">
        <v>1</v>
      </c>
      <c r="G28" s="25" t="s">
        <v>18</v>
      </c>
      <c r="H28" s="9"/>
      <c r="I28" s="9"/>
      <c r="J28" s="205">
        <f t="shared" si="1"/>
        <v>0</v>
      </c>
    </row>
    <row r="29" spans="1:10" ht="14.65" customHeight="1">
      <c r="A29" s="7" t="s">
        <v>61</v>
      </c>
      <c r="B29" s="29" t="s">
        <v>62</v>
      </c>
      <c r="C29" s="29" t="s">
        <v>63</v>
      </c>
      <c r="D29" s="29" t="s">
        <v>48</v>
      </c>
      <c r="E29" s="28"/>
      <c r="F29" s="111">
        <v>1</v>
      </c>
      <c r="G29" s="7" t="s">
        <v>64</v>
      </c>
      <c r="H29" s="7"/>
      <c r="I29" s="7"/>
      <c r="J29" s="205">
        <f t="shared" si="1"/>
        <v>0</v>
      </c>
    </row>
    <row r="30" spans="1:10">
      <c r="A30" s="290" t="s">
        <v>65</v>
      </c>
      <c r="B30" s="20" t="s">
        <v>66</v>
      </c>
      <c r="C30" s="20" t="s">
        <v>67</v>
      </c>
      <c r="D30" s="20" t="s">
        <v>68</v>
      </c>
      <c r="E30" s="11" t="s">
        <v>69</v>
      </c>
      <c r="F30" s="110">
        <v>6</v>
      </c>
      <c r="G30" s="290" t="s">
        <v>18</v>
      </c>
      <c r="H30" s="9"/>
      <c r="I30" s="9"/>
      <c r="J30" s="205">
        <f t="shared" si="1"/>
        <v>0</v>
      </c>
    </row>
    <row r="31" spans="1:10">
      <c r="A31" s="290"/>
      <c r="B31" s="24" t="s">
        <v>70</v>
      </c>
      <c r="C31" s="24"/>
      <c r="D31" s="24"/>
      <c r="E31" s="17"/>
      <c r="F31" s="112"/>
      <c r="G31" s="290"/>
      <c r="H31" s="15"/>
      <c r="I31" s="15"/>
      <c r="J31" s="205"/>
    </row>
    <row r="32" spans="1:10">
      <c r="A32" s="25" t="s">
        <v>71</v>
      </c>
      <c r="B32" s="20" t="s">
        <v>72</v>
      </c>
      <c r="C32" s="20" t="s">
        <v>73</v>
      </c>
      <c r="D32" s="20" t="s">
        <v>74</v>
      </c>
      <c r="E32" s="11" t="s">
        <v>75</v>
      </c>
      <c r="F32" s="110">
        <v>3</v>
      </c>
      <c r="G32" s="25" t="s">
        <v>18</v>
      </c>
      <c r="H32" s="9"/>
      <c r="I32" s="9"/>
      <c r="J32" s="205">
        <f t="shared" si="1"/>
        <v>0</v>
      </c>
    </row>
    <row r="33" spans="1:10">
      <c r="A33" s="25" t="s">
        <v>76</v>
      </c>
      <c r="B33" s="20" t="s">
        <v>77</v>
      </c>
      <c r="C33" s="20" t="s">
        <v>78</v>
      </c>
      <c r="D33" s="20" t="s">
        <v>79</v>
      </c>
      <c r="E33" s="11" t="s">
        <v>80</v>
      </c>
      <c r="F33" s="110">
        <v>24</v>
      </c>
      <c r="G33" s="25" t="s">
        <v>18</v>
      </c>
      <c r="H33" s="9"/>
      <c r="I33" s="9"/>
      <c r="J33" s="205">
        <f t="shared" si="1"/>
        <v>0</v>
      </c>
    </row>
    <row r="34" spans="1:10" ht="15" thickBot="1">
      <c r="A34" s="9" t="s">
        <v>81</v>
      </c>
      <c r="B34" s="20" t="s">
        <v>82</v>
      </c>
      <c r="C34" s="20" t="s">
        <v>83</v>
      </c>
      <c r="D34" s="20" t="s">
        <v>79</v>
      </c>
      <c r="E34" s="11" t="s">
        <v>84</v>
      </c>
      <c r="F34" s="110">
        <v>1</v>
      </c>
      <c r="G34" s="7" t="s">
        <v>18</v>
      </c>
      <c r="H34" s="7"/>
      <c r="I34" s="7"/>
      <c r="J34" s="210">
        <f t="shared" si="1"/>
        <v>0</v>
      </c>
    </row>
    <row r="35" spans="1:10" ht="15" thickTop="1">
      <c r="A35" s="247"/>
      <c r="B35" s="244"/>
      <c r="C35" s="244"/>
      <c r="D35" s="244"/>
      <c r="E35" s="245"/>
      <c r="F35" s="248"/>
      <c r="I35" s="190" t="s">
        <v>268</v>
      </c>
      <c r="J35" s="209">
        <f>ROUND((SUM(J24:J34)),2)</f>
        <v>0</v>
      </c>
    </row>
    <row r="36" spans="1:10">
      <c r="A36" s="292" t="s">
        <v>85</v>
      </c>
      <c r="B36" s="292"/>
      <c r="C36" s="292"/>
      <c r="D36" s="292"/>
      <c r="E36" s="292"/>
      <c r="F36" s="292"/>
    </row>
    <row r="37" spans="1:10">
      <c r="A37" s="7" t="s">
        <v>3</v>
      </c>
      <c r="B37" s="7" t="s">
        <v>4</v>
      </c>
      <c r="C37" s="7" t="s">
        <v>5</v>
      </c>
      <c r="D37" s="7" t="s">
        <v>6</v>
      </c>
      <c r="E37" s="7" t="s">
        <v>7</v>
      </c>
      <c r="F37" s="8" t="s">
        <v>8</v>
      </c>
      <c r="G37" s="8" t="s">
        <v>9</v>
      </c>
      <c r="H37" s="7" t="s">
        <v>10</v>
      </c>
      <c r="I37" s="7" t="s">
        <v>11</v>
      </c>
      <c r="J37" s="7" t="s">
        <v>12</v>
      </c>
    </row>
    <row r="38" spans="1:10">
      <c r="A38" s="7" t="s">
        <v>13</v>
      </c>
      <c r="B38" s="29" t="s">
        <v>86</v>
      </c>
      <c r="C38" s="26" t="s">
        <v>87</v>
      </c>
      <c r="D38" s="27" t="s">
        <v>88</v>
      </c>
      <c r="E38" s="36"/>
      <c r="F38" s="113">
        <v>43</v>
      </c>
      <c r="G38" s="7" t="s">
        <v>18</v>
      </c>
      <c r="H38" s="7"/>
      <c r="I38" s="7"/>
      <c r="J38" s="211">
        <f>ROUND((F38*(H38+I38)),2)</f>
        <v>0</v>
      </c>
    </row>
    <row r="39" spans="1:10">
      <c r="A39" s="37" t="s">
        <v>22</v>
      </c>
      <c r="B39" s="29" t="s">
        <v>89</v>
      </c>
      <c r="C39" s="26" t="s">
        <v>89</v>
      </c>
      <c r="D39" s="27" t="s">
        <v>88</v>
      </c>
      <c r="E39" s="38" t="s">
        <v>90</v>
      </c>
      <c r="F39" s="108">
        <v>1</v>
      </c>
      <c r="G39" s="7" t="s">
        <v>18</v>
      </c>
      <c r="H39" s="7"/>
      <c r="I39" s="7"/>
      <c r="J39" s="211">
        <f t="shared" ref="J39:J41" si="2">ROUND((F39*(H39+I39)),2)</f>
        <v>0</v>
      </c>
    </row>
    <row r="40" spans="1:10">
      <c r="A40" s="37" t="s">
        <v>54</v>
      </c>
      <c r="B40" s="29" t="s">
        <v>91</v>
      </c>
      <c r="C40" s="26" t="s">
        <v>92</v>
      </c>
      <c r="D40" s="27" t="s">
        <v>88</v>
      </c>
      <c r="E40" s="38" t="s">
        <v>93</v>
      </c>
      <c r="F40" s="108">
        <v>1</v>
      </c>
      <c r="G40" s="7" t="s">
        <v>18</v>
      </c>
      <c r="H40" s="7"/>
      <c r="I40" s="7"/>
      <c r="J40" s="211">
        <f t="shared" si="2"/>
        <v>0</v>
      </c>
    </row>
    <row r="41" spans="1:10" ht="15" thickBot="1">
      <c r="A41" s="37" t="s">
        <v>58</v>
      </c>
      <c r="B41" s="29" t="s">
        <v>94</v>
      </c>
      <c r="C41" s="26" t="s">
        <v>95</v>
      </c>
      <c r="D41" s="27" t="s">
        <v>48</v>
      </c>
      <c r="E41" s="38" t="s">
        <v>96</v>
      </c>
      <c r="F41" s="108">
        <v>1</v>
      </c>
      <c r="G41" s="7" t="s">
        <v>18</v>
      </c>
      <c r="H41" s="7"/>
      <c r="I41" s="7"/>
      <c r="J41" s="210">
        <f t="shared" si="2"/>
        <v>0</v>
      </c>
    </row>
    <row r="42" spans="1:10" ht="15" thickTop="1">
      <c r="A42" s="229"/>
      <c r="B42" s="30"/>
      <c r="C42" s="139"/>
      <c r="D42" s="140"/>
      <c r="E42" s="230"/>
      <c r="F42" s="141"/>
      <c r="I42" s="217" t="s">
        <v>269</v>
      </c>
      <c r="J42" s="209">
        <f>ROUND((SUM(J38:J41)),2)</f>
        <v>0</v>
      </c>
    </row>
    <row r="43" spans="1:10">
      <c r="B43" s="30"/>
      <c r="C43" s="30"/>
      <c r="D43" s="30"/>
      <c r="E43" s="31"/>
      <c r="F43" s="109"/>
    </row>
    <row r="44" spans="1:10">
      <c r="A44" s="292" t="s">
        <v>98</v>
      </c>
      <c r="B44" s="292"/>
      <c r="C44" s="292"/>
      <c r="D44" s="292"/>
      <c r="E44" s="292"/>
      <c r="F44" s="292"/>
    </row>
    <row r="45" spans="1:10" ht="14.65" customHeight="1">
      <c r="A45" s="7" t="s">
        <v>3</v>
      </c>
      <c r="B45" s="7" t="s">
        <v>4</v>
      </c>
      <c r="C45" s="7" t="s">
        <v>5</v>
      </c>
      <c r="D45" s="7" t="s">
        <v>6</v>
      </c>
      <c r="E45" s="7" t="s">
        <v>7</v>
      </c>
      <c r="F45" s="8" t="s">
        <v>8</v>
      </c>
      <c r="G45" s="8" t="s">
        <v>9</v>
      </c>
      <c r="H45" s="7" t="s">
        <v>10</v>
      </c>
      <c r="I45" s="7" t="s">
        <v>11</v>
      </c>
      <c r="J45" s="7" t="s">
        <v>12</v>
      </c>
    </row>
    <row r="46" spans="1:10" ht="14.65" customHeight="1">
      <c r="A46" s="7" t="s">
        <v>13</v>
      </c>
      <c r="B46" s="29" t="s">
        <v>99</v>
      </c>
      <c r="C46" s="29" t="s">
        <v>100</v>
      </c>
      <c r="D46" s="29" t="s">
        <v>101</v>
      </c>
      <c r="E46" s="28"/>
      <c r="F46" s="111">
        <v>1</v>
      </c>
      <c r="G46" s="7" t="s">
        <v>18</v>
      </c>
      <c r="H46" s="7"/>
      <c r="I46" s="7"/>
      <c r="J46" s="211">
        <f>ROUND((F46*(H46+I46)),2)</f>
        <v>0</v>
      </c>
    </row>
    <row r="47" spans="1:10" ht="14.65" customHeight="1">
      <c r="A47" s="7" t="s">
        <v>22</v>
      </c>
      <c r="B47" s="29" t="s">
        <v>102</v>
      </c>
      <c r="C47" s="29" t="s">
        <v>103</v>
      </c>
      <c r="D47" s="29" t="s">
        <v>48</v>
      </c>
      <c r="E47" s="28" t="s">
        <v>104</v>
      </c>
      <c r="F47" s="111">
        <v>1</v>
      </c>
      <c r="G47" s="7" t="s">
        <v>18</v>
      </c>
      <c r="H47" s="7"/>
      <c r="I47" s="7"/>
      <c r="J47" s="211">
        <f t="shared" ref="J47:J54" si="3">ROUND((F47*(H47+I47)),2)</f>
        <v>0</v>
      </c>
    </row>
    <row r="48" spans="1:10" ht="14.65" customHeight="1">
      <c r="A48" s="7" t="s">
        <v>54</v>
      </c>
      <c r="B48" s="29" t="s">
        <v>105</v>
      </c>
      <c r="C48" s="29" t="s">
        <v>106</v>
      </c>
      <c r="D48" s="29" t="s">
        <v>48</v>
      </c>
      <c r="E48" s="28" t="s">
        <v>107</v>
      </c>
      <c r="F48" s="111">
        <v>1</v>
      </c>
      <c r="G48" s="7" t="s">
        <v>18</v>
      </c>
      <c r="H48" s="7"/>
      <c r="I48" s="7"/>
      <c r="J48" s="211">
        <f t="shared" si="3"/>
        <v>0</v>
      </c>
    </row>
    <row r="49" spans="1:10" ht="14.65" customHeight="1">
      <c r="A49" s="7" t="s">
        <v>58</v>
      </c>
      <c r="B49" s="29" t="s">
        <v>55</v>
      </c>
      <c r="C49" s="29" t="s">
        <v>108</v>
      </c>
      <c r="D49" s="29" t="s">
        <v>48</v>
      </c>
      <c r="E49" s="28" t="s">
        <v>109</v>
      </c>
      <c r="F49" s="111">
        <v>1</v>
      </c>
      <c r="G49" s="7" t="s">
        <v>18</v>
      </c>
      <c r="H49" s="7"/>
      <c r="I49" s="7"/>
      <c r="J49" s="211">
        <f t="shared" si="3"/>
        <v>0</v>
      </c>
    </row>
    <row r="50" spans="1:10" ht="14.65" customHeight="1">
      <c r="A50" s="7" t="s">
        <v>61</v>
      </c>
      <c r="B50" s="29" t="s">
        <v>55</v>
      </c>
      <c r="C50" s="29" t="s">
        <v>110</v>
      </c>
      <c r="D50" s="29" t="s">
        <v>48</v>
      </c>
      <c r="E50" s="28" t="s">
        <v>111</v>
      </c>
      <c r="F50" s="111">
        <v>1</v>
      </c>
      <c r="G50" s="7" t="s">
        <v>18</v>
      </c>
      <c r="H50" s="7"/>
      <c r="I50" s="7"/>
      <c r="J50" s="211">
        <f t="shared" si="3"/>
        <v>0</v>
      </c>
    </row>
    <row r="51" spans="1:10" ht="14.65" customHeight="1">
      <c r="A51" s="25" t="s">
        <v>65</v>
      </c>
      <c r="B51" s="20" t="s">
        <v>112</v>
      </c>
      <c r="C51" s="20" t="s">
        <v>113</v>
      </c>
      <c r="D51" s="20" t="s">
        <v>48</v>
      </c>
      <c r="E51" s="11" t="s">
        <v>114</v>
      </c>
      <c r="F51" s="110">
        <v>2</v>
      </c>
      <c r="G51" s="25" t="s">
        <v>18</v>
      </c>
      <c r="H51" s="9"/>
      <c r="I51" s="9"/>
      <c r="J51" s="211">
        <f t="shared" si="3"/>
        <v>0</v>
      </c>
    </row>
    <row r="52" spans="1:10" ht="14.65" customHeight="1">
      <c r="A52" s="7" t="s">
        <v>71</v>
      </c>
      <c r="B52" s="29" t="s">
        <v>115</v>
      </c>
      <c r="C52" s="29" t="s">
        <v>116</v>
      </c>
      <c r="D52" s="29" t="s">
        <v>48</v>
      </c>
      <c r="E52" s="28" t="s">
        <v>117</v>
      </c>
      <c r="F52" s="111">
        <v>6</v>
      </c>
      <c r="G52" s="7" t="s">
        <v>18</v>
      </c>
      <c r="H52" s="7"/>
      <c r="I52" s="7"/>
      <c r="J52" s="211">
        <f t="shared" si="3"/>
        <v>0</v>
      </c>
    </row>
    <row r="53" spans="1:10" ht="14.65" customHeight="1">
      <c r="A53" s="7" t="s">
        <v>76</v>
      </c>
      <c r="B53" s="29" t="s">
        <v>118</v>
      </c>
      <c r="C53" s="29" t="s">
        <v>119</v>
      </c>
      <c r="D53" s="29" t="s">
        <v>79</v>
      </c>
      <c r="E53" s="28" t="s">
        <v>120</v>
      </c>
      <c r="F53" s="111">
        <v>24</v>
      </c>
      <c r="G53" s="7" t="s">
        <v>18</v>
      </c>
      <c r="H53" s="7"/>
      <c r="I53" s="7"/>
      <c r="J53" s="211">
        <f t="shared" si="3"/>
        <v>0</v>
      </c>
    </row>
    <row r="54" spans="1:10" ht="14.65" customHeight="1" thickBot="1">
      <c r="A54" s="7" t="s">
        <v>81</v>
      </c>
      <c r="B54" s="29" t="s">
        <v>62</v>
      </c>
      <c r="C54" s="29" t="s">
        <v>63</v>
      </c>
      <c r="D54" s="29" t="s">
        <v>48</v>
      </c>
      <c r="E54" s="28"/>
      <c r="F54" s="111">
        <v>1</v>
      </c>
      <c r="G54" s="7" t="s">
        <v>64</v>
      </c>
      <c r="H54" s="7"/>
      <c r="I54" s="7"/>
      <c r="J54" s="210">
        <f t="shared" si="3"/>
        <v>0</v>
      </c>
    </row>
    <row r="55" spans="1:10" ht="14.65" customHeight="1" thickTop="1">
      <c r="B55" s="30"/>
      <c r="C55" s="30"/>
      <c r="D55" s="30"/>
      <c r="E55" s="31"/>
      <c r="F55" s="109"/>
      <c r="I55" s="190" t="s">
        <v>270</v>
      </c>
      <c r="J55" s="209">
        <f>ROUND((SUM(J46:J54)),2)</f>
        <v>0</v>
      </c>
    </row>
    <row r="56" spans="1:10" ht="14.65" customHeight="1">
      <c r="B56" s="30"/>
      <c r="C56" s="30"/>
      <c r="D56" s="30"/>
      <c r="E56" s="31"/>
      <c r="F56" s="109"/>
    </row>
    <row r="57" spans="1:10">
      <c r="A57" s="292" t="s">
        <v>121</v>
      </c>
      <c r="B57" s="292"/>
      <c r="C57" s="292"/>
      <c r="D57" s="292"/>
      <c r="E57" s="292"/>
      <c r="F57" s="292"/>
    </row>
    <row r="58" spans="1:10">
      <c r="A58" s="7" t="s">
        <v>3</v>
      </c>
      <c r="B58" s="7" t="s">
        <v>4</v>
      </c>
      <c r="C58" s="7" t="s">
        <v>5</v>
      </c>
      <c r="D58" s="7" t="s">
        <v>6</v>
      </c>
      <c r="E58" s="7" t="s">
        <v>7</v>
      </c>
      <c r="F58" s="8" t="s">
        <v>8</v>
      </c>
      <c r="G58" s="8" t="s">
        <v>9</v>
      </c>
      <c r="H58" s="7" t="s">
        <v>10</v>
      </c>
      <c r="I58" s="7" t="s">
        <v>11</v>
      </c>
      <c r="J58" s="7" t="s">
        <v>12</v>
      </c>
    </row>
    <row r="59" spans="1:10">
      <c r="A59" s="7" t="s">
        <v>13</v>
      </c>
      <c r="B59" s="29" t="s">
        <v>122</v>
      </c>
      <c r="C59" s="29" t="s">
        <v>123</v>
      </c>
      <c r="D59" s="29" t="s">
        <v>124</v>
      </c>
      <c r="E59" s="40" t="s">
        <v>125</v>
      </c>
      <c r="F59" s="114">
        <v>240</v>
      </c>
      <c r="G59" s="35" t="s">
        <v>64</v>
      </c>
      <c r="H59" s="7"/>
      <c r="I59" s="7"/>
      <c r="J59" s="211">
        <f>ROUND((F59*(H59+I59)),2)</f>
        <v>0</v>
      </c>
    </row>
    <row r="60" spans="1:10">
      <c r="A60" s="7" t="s">
        <v>22</v>
      </c>
      <c r="B60" s="29" t="s">
        <v>126</v>
      </c>
      <c r="C60" s="29" t="s">
        <v>127</v>
      </c>
      <c r="D60" s="29" t="s">
        <v>124</v>
      </c>
      <c r="E60" s="40" t="s">
        <v>128</v>
      </c>
      <c r="F60" s="114">
        <v>80</v>
      </c>
      <c r="G60" s="35" t="s">
        <v>64</v>
      </c>
      <c r="H60" s="7"/>
      <c r="I60" s="7"/>
      <c r="J60" s="211">
        <f t="shared" ref="J60:J65" si="4">ROUND((F60*(H60+I60)),2)</f>
        <v>0</v>
      </c>
    </row>
    <row r="61" spans="1:10">
      <c r="A61" s="7" t="s">
        <v>54</v>
      </c>
      <c r="B61" s="29" t="s">
        <v>126</v>
      </c>
      <c r="C61" s="29" t="s">
        <v>129</v>
      </c>
      <c r="D61" s="29" t="s">
        <v>124</v>
      </c>
      <c r="E61" s="40" t="s">
        <v>130</v>
      </c>
      <c r="F61" s="114">
        <v>15</v>
      </c>
      <c r="G61" s="35" t="s">
        <v>64</v>
      </c>
      <c r="H61" s="7"/>
      <c r="I61" s="7"/>
      <c r="J61" s="211">
        <f t="shared" si="4"/>
        <v>0</v>
      </c>
    </row>
    <row r="62" spans="1:10">
      <c r="A62" s="7" t="s">
        <v>58</v>
      </c>
      <c r="B62" s="29" t="s">
        <v>126</v>
      </c>
      <c r="C62" s="29" t="s">
        <v>131</v>
      </c>
      <c r="D62" s="29" t="s">
        <v>132</v>
      </c>
      <c r="E62" s="40" t="s">
        <v>133</v>
      </c>
      <c r="F62" s="114">
        <v>50</v>
      </c>
      <c r="G62" s="35" t="s">
        <v>64</v>
      </c>
      <c r="H62" s="7"/>
      <c r="I62" s="7"/>
      <c r="J62" s="211">
        <f t="shared" si="4"/>
        <v>0</v>
      </c>
    </row>
    <row r="63" spans="1:10">
      <c r="A63" s="7" t="s">
        <v>61</v>
      </c>
      <c r="B63" s="29" t="s">
        <v>134</v>
      </c>
      <c r="C63" s="29" t="s">
        <v>135</v>
      </c>
      <c r="D63" s="29" t="s">
        <v>74</v>
      </c>
      <c r="E63" s="40"/>
      <c r="F63" s="114">
        <v>40</v>
      </c>
      <c r="G63" s="35" t="s">
        <v>64</v>
      </c>
      <c r="H63" s="7"/>
      <c r="I63" s="7"/>
      <c r="J63" s="211">
        <f t="shared" si="4"/>
        <v>0</v>
      </c>
    </row>
    <row r="64" spans="1:10">
      <c r="A64" s="7" t="s">
        <v>65</v>
      </c>
      <c r="B64" s="29" t="s">
        <v>136</v>
      </c>
      <c r="C64" s="29" t="s">
        <v>137</v>
      </c>
      <c r="D64" s="29" t="s">
        <v>138</v>
      </c>
      <c r="E64" s="40"/>
      <c r="F64" s="114">
        <v>20</v>
      </c>
      <c r="G64" s="35" t="s">
        <v>64</v>
      </c>
      <c r="H64" s="7"/>
      <c r="I64" s="7"/>
      <c r="J64" s="211">
        <f t="shared" si="4"/>
        <v>0</v>
      </c>
    </row>
    <row r="65" spans="1:10" ht="15" thickBot="1">
      <c r="A65" s="9" t="s">
        <v>71</v>
      </c>
      <c r="B65" s="20" t="s">
        <v>139</v>
      </c>
      <c r="C65" s="20" t="s">
        <v>140</v>
      </c>
      <c r="D65" s="20" t="s">
        <v>141</v>
      </c>
      <c r="E65" s="249"/>
      <c r="F65" s="250">
        <v>16</v>
      </c>
      <c r="G65" s="35" t="s">
        <v>18</v>
      </c>
      <c r="H65" s="7"/>
      <c r="I65" s="7"/>
      <c r="J65" s="210">
        <f t="shared" si="4"/>
        <v>0</v>
      </c>
    </row>
    <row r="66" spans="1:10" ht="15" thickTop="1">
      <c r="A66" s="247"/>
      <c r="B66" s="244"/>
      <c r="C66" s="244"/>
      <c r="D66" s="244"/>
      <c r="E66" s="251"/>
      <c r="F66" s="252"/>
      <c r="G66" s="154"/>
      <c r="I66" s="156" t="s">
        <v>271</v>
      </c>
      <c r="J66" s="209">
        <f>ROUND((SUM(J59:J65)),2)</f>
        <v>0</v>
      </c>
    </row>
    <row r="67" spans="1:10">
      <c r="A67" s="292" t="s">
        <v>142</v>
      </c>
      <c r="B67" s="292"/>
      <c r="C67" s="292"/>
      <c r="D67" s="292"/>
      <c r="E67" s="292"/>
      <c r="F67" s="292"/>
    </row>
    <row r="68" spans="1:10">
      <c r="A68" s="7" t="s">
        <v>3</v>
      </c>
      <c r="B68" s="7" t="s">
        <v>4</v>
      </c>
      <c r="C68" s="7" t="s">
        <v>5</v>
      </c>
      <c r="D68" s="7" t="s">
        <v>6</v>
      </c>
      <c r="E68" s="7" t="s">
        <v>7</v>
      </c>
      <c r="F68" s="8" t="s">
        <v>8</v>
      </c>
      <c r="G68" s="8" t="s">
        <v>9</v>
      </c>
      <c r="H68" s="7" t="s">
        <v>10</v>
      </c>
      <c r="I68" s="7" t="s">
        <v>11</v>
      </c>
      <c r="J68" s="7" t="s">
        <v>12</v>
      </c>
    </row>
    <row r="69" spans="1:10">
      <c r="A69" s="7" t="s">
        <v>13</v>
      </c>
      <c r="B69" s="29" t="s">
        <v>143</v>
      </c>
      <c r="C69" s="26" t="s">
        <v>144</v>
      </c>
      <c r="D69" s="27" t="s">
        <v>74</v>
      </c>
      <c r="E69" s="36"/>
      <c r="F69" s="113">
        <v>6</v>
      </c>
      <c r="G69" s="7" t="s">
        <v>18</v>
      </c>
      <c r="H69" s="7"/>
      <c r="I69" s="7"/>
      <c r="J69" s="211">
        <f>ROUND((F69*(H69+I69)),2)</f>
        <v>0</v>
      </c>
    </row>
    <row r="70" spans="1:10">
      <c r="A70" s="37" t="s">
        <v>22</v>
      </c>
      <c r="B70" s="29" t="s">
        <v>145</v>
      </c>
      <c r="C70" s="26" t="s">
        <v>146</v>
      </c>
      <c r="D70" s="27" t="s">
        <v>74</v>
      </c>
      <c r="E70" s="38" t="s">
        <v>147</v>
      </c>
      <c r="F70" s="108">
        <v>6</v>
      </c>
      <c r="G70" s="7" t="s">
        <v>18</v>
      </c>
      <c r="H70" s="7"/>
      <c r="I70" s="7"/>
      <c r="J70" s="211">
        <f t="shared" ref="J70:J73" si="5">ROUND((F70*(H70+I70)),2)</f>
        <v>0</v>
      </c>
    </row>
    <row r="71" spans="1:10">
      <c r="A71" s="37" t="s">
        <v>54</v>
      </c>
      <c r="B71" s="29" t="s">
        <v>148</v>
      </c>
      <c r="C71" s="26" t="s">
        <v>149</v>
      </c>
      <c r="D71" s="27" t="s">
        <v>74</v>
      </c>
      <c r="E71" s="36"/>
      <c r="F71" s="108">
        <v>6</v>
      </c>
      <c r="G71" s="7" t="s">
        <v>18</v>
      </c>
      <c r="H71" s="7"/>
      <c r="I71" s="7"/>
      <c r="J71" s="211">
        <f t="shared" si="5"/>
        <v>0</v>
      </c>
    </row>
    <row r="72" spans="1:10">
      <c r="A72" s="37">
        <v>4</v>
      </c>
      <c r="B72" s="29" t="s">
        <v>150</v>
      </c>
      <c r="C72" s="26" t="s">
        <v>151</v>
      </c>
      <c r="D72" s="27" t="s">
        <v>74</v>
      </c>
      <c r="E72" s="36"/>
      <c r="F72" s="113">
        <v>20</v>
      </c>
      <c r="G72" s="7" t="s">
        <v>64</v>
      </c>
      <c r="H72" s="7"/>
      <c r="I72" s="7"/>
      <c r="J72" s="211">
        <f t="shared" si="5"/>
        <v>0</v>
      </c>
    </row>
    <row r="73" spans="1:10" ht="15" thickBot="1">
      <c r="A73" s="37" t="s">
        <v>61</v>
      </c>
      <c r="B73" s="29" t="s">
        <v>152</v>
      </c>
      <c r="C73" s="26"/>
      <c r="D73" s="27" t="s">
        <v>74</v>
      </c>
      <c r="E73" s="36"/>
      <c r="F73" s="113">
        <v>8</v>
      </c>
      <c r="G73" s="7" t="s">
        <v>18</v>
      </c>
      <c r="H73" s="7"/>
      <c r="I73" s="7"/>
      <c r="J73" s="210">
        <f t="shared" si="5"/>
        <v>0</v>
      </c>
    </row>
    <row r="74" spans="1:10" ht="15" thickTop="1">
      <c r="A74" s="299" t="s">
        <v>153</v>
      </c>
      <c r="B74" s="299"/>
      <c r="C74" s="299"/>
      <c r="D74" s="299"/>
      <c r="E74" s="299"/>
      <c r="F74" s="299"/>
      <c r="G74" s="299"/>
      <c r="H74" s="299"/>
      <c r="I74" s="299"/>
      <c r="J74" s="300"/>
    </row>
    <row r="75" spans="1:10" ht="15" thickBot="1">
      <c r="A75" s="301" t="s">
        <v>154</v>
      </c>
      <c r="B75" s="301"/>
      <c r="C75" s="301"/>
      <c r="D75" s="301"/>
      <c r="E75" s="301"/>
      <c r="F75" s="301"/>
      <c r="G75" s="301"/>
      <c r="H75" s="301"/>
      <c r="I75" s="301"/>
      <c r="J75" s="301"/>
    </row>
    <row r="76" spans="1:10" ht="15" thickTop="1">
      <c r="F76" s="6"/>
      <c r="I76" s="217" t="s">
        <v>272</v>
      </c>
      <c r="J76" s="209">
        <f>ROUND((SUM(J69:J73)),2)</f>
        <v>0</v>
      </c>
    </row>
    <row r="77" spans="1:10">
      <c r="A77" s="292" t="s">
        <v>155</v>
      </c>
      <c r="B77" s="292"/>
      <c r="C77" s="292"/>
      <c r="D77" s="292"/>
      <c r="E77" s="292"/>
      <c r="F77" s="292"/>
    </row>
    <row r="78" spans="1:10">
      <c r="A78" s="7" t="s">
        <v>3</v>
      </c>
      <c r="B78" s="7" t="s">
        <v>4</v>
      </c>
      <c r="C78" s="7" t="s">
        <v>5</v>
      </c>
      <c r="D78" s="7" t="s">
        <v>6</v>
      </c>
      <c r="E78" s="7" t="s">
        <v>7</v>
      </c>
      <c r="F78" s="8" t="s">
        <v>8</v>
      </c>
      <c r="G78" s="8" t="s">
        <v>9</v>
      </c>
      <c r="H78" s="7" t="s">
        <v>10</v>
      </c>
      <c r="I78" s="7" t="s">
        <v>11</v>
      </c>
      <c r="J78" s="7" t="s">
        <v>12</v>
      </c>
    </row>
    <row r="79" spans="1:10">
      <c r="A79" s="9" t="s">
        <v>13</v>
      </c>
      <c r="B79" s="20" t="s">
        <v>156</v>
      </c>
      <c r="C79" s="41"/>
      <c r="D79" s="42"/>
      <c r="E79" s="43"/>
      <c r="F79" s="115">
        <v>1</v>
      </c>
      <c r="G79" s="9" t="s">
        <v>26</v>
      </c>
      <c r="H79" s="9"/>
      <c r="I79" s="9"/>
      <c r="J79" s="231">
        <f>ROUND((F79*(H79+I79)),2)</f>
        <v>0</v>
      </c>
    </row>
    <row r="80" spans="1:10">
      <c r="A80" s="44"/>
      <c r="B80" s="22" t="s">
        <v>157</v>
      </c>
      <c r="C80" s="45"/>
      <c r="D80" s="46"/>
      <c r="E80" s="47"/>
      <c r="F80" s="106"/>
      <c r="G80" s="12"/>
      <c r="H80" s="12"/>
      <c r="I80" s="12"/>
      <c r="J80" s="12"/>
    </row>
    <row r="81" spans="1:1020" ht="15" thickBot="1">
      <c r="A81" s="44"/>
      <c r="B81" s="22"/>
      <c r="C81" s="45"/>
      <c r="D81" s="46"/>
      <c r="E81" s="253"/>
      <c r="F81" s="106"/>
      <c r="G81" s="15"/>
      <c r="H81" s="15"/>
      <c r="I81" s="15"/>
      <c r="J81" s="207"/>
    </row>
    <row r="82" spans="1:1020" ht="15" thickTop="1">
      <c r="A82" s="255"/>
      <c r="B82" s="244"/>
      <c r="C82" s="256"/>
      <c r="D82" s="257"/>
      <c r="E82" s="258"/>
      <c r="F82" s="246"/>
      <c r="I82" s="217" t="s">
        <v>284</v>
      </c>
      <c r="J82" s="209">
        <f>ROUND((J79),2)</f>
        <v>0</v>
      </c>
    </row>
    <row r="83" spans="1:1020" ht="14.65" customHeight="1">
      <c r="A83" s="292" t="s">
        <v>305</v>
      </c>
      <c r="B83" s="292"/>
      <c r="C83" s="292"/>
      <c r="D83" s="292"/>
      <c r="E83" s="292"/>
      <c r="F83" s="292"/>
    </row>
    <row r="84" spans="1:1020" ht="14.65" customHeight="1">
      <c r="A84" s="7" t="s">
        <v>3</v>
      </c>
      <c r="B84" s="7" t="s">
        <v>4</v>
      </c>
      <c r="C84" s="7" t="s">
        <v>5</v>
      </c>
      <c r="D84" s="7" t="s">
        <v>6</v>
      </c>
      <c r="E84" s="7" t="s">
        <v>7</v>
      </c>
      <c r="F84" s="8" t="s">
        <v>8</v>
      </c>
      <c r="G84" s="8" t="s">
        <v>9</v>
      </c>
      <c r="H84" s="7" t="s">
        <v>10</v>
      </c>
      <c r="I84" s="7" t="s">
        <v>11</v>
      </c>
      <c r="J84" s="7" t="s">
        <v>12</v>
      </c>
    </row>
    <row r="85" spans="1:1020" ht="14.65" customHeight="1">
      <c r="A85" s="7" t="s">
        <v>13</v>
      </c>
      <c r="B85" s="29" t="s">
        <v>159</v>
      </c>
      <c r="C85" s="26"/>
      <c r="D85" s="27"/>
      <c r="E85" s="36"/>
      <c r="F85" s="113">
        <v>1</v>
      </c>
      <c r="G85" s="7" t="s">
        <v>26</v>
      </c>
      <c r="H85" s="7"/>
      <c r="I85" s="7"/>
      <c r="J85" s="211">
        <f>ROUND((F85*(H85+I85)),2)</f>
        <v>0</v>
      </c>
    </row>
    <row r="86" spans="1:1020" ht="14.65" customHeight="1">
      <c r="A86" s="52" t="s">
        <v>22</v>
      </c>
      <c r="B86" s="20" t="s">
        <v>160</v>
      </c>
      <c r="C86" s="41"/>
      <c r="D86" s="42"/>
      <c r="E86" s="42"/>
      <c r="F86" s="116" t="s">
        <v>161</v>
      </c>
      <c r="G86" s="9" t="s">
        <v>26</v>
      </c>
      <c r="H86" s="9"/>
      <c r="I86" s="9"/>
      <c r="J86" s="211">
        <f>ROUND((F86*(H86+I86)),2)</f>
        <v>0</v>
      </c>
    </row>
    <row r="87" spans="1:1020" ht="14.65" customHeight="1" thickBot="1">
      <c r="A87" s="48"/>
      <c r="B87" s="24" t="s">
        <v>162</v>
      </c>
      <c r="C87" s="49"/>
      <c r="D87" s="50"/>
      <c r="E87" s="50"/>
      <c r="F87" s="117"/>
      <c r="G87" s="15"/>
      <c r="H87" s="15"/>
      <c r="I87" s="15"/>
      <c r="J87" s="222"/>
    </row>
    <row r="88" spans="1:1020" ht="15" thickTop="1">
      <c r="A88"/>
      <c r="B88"/>
      <c r="C88"/>
      <c r="D88"/>
      <c r="E88"/>
      <c r="F88" s="102"/>
      <c r="G88"/>
      <c r="H88"/>
      <c r="I88" s="156" t="s">
        <v>274</v>
      </c>
      <c r="J88" s="170">
        <f>ROUND((SUM(J85:J86)),2)</f>
        <v>0</v>
      </c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  <c r="JE88"/>
      <c r="JF88"/>
      <c r="JG88"/>
      <c r="JH88"/>
      <c r="JI88"/>
      <c r="JJ88"/>
      <c r="JK88"/>
      <c r="JL88"/>
      <c r="JM88"/>
      <c r="JN88"/>
      <c r="JO88"/>
      <c r="JP88"/>
      <c r="JQ88"/>
      <c r="JR88"/>
      <c r="JS88"/>
      <c r="JT88"/>
      <c r="JU88"/>
      <c r="JV88"/>
      <c r="JW88"/>
      <c r="JX88"/>
      <c r="JY88"/>
      <c r="JZ88"/>
      <c r="KA88"/>
      <c r="KB88"/>
      <c r="KC88"/>
      <c r="KD88"/>
      <c r="KE88"/>
      <c r="KF88"/>
      <c r="KG88"/>
      <c r="KH88"/>
      <c r="KI88"/>
      <c r="KJ88"/>
      <c r="KK88"/>
      <c r="KL88"/>
      <c r="KM88"/>
      <c r="KN88"/>
      <c r="KO88"/>
      <c r="KP88"/>
      <c r="KQ88"/>
      <c r="KR88"/>
      <c r="KS88"/>
      <c r="KT88"/>
      <c r="KU88"/>
      <c r="KV88"/>
      <c r="KW88"/>
      <c r="KX88"/>
      <c r="KY88"/>
      <c r="KZ88"/>
      <c r="LA88"/>
      <c r="LB88"/>
      <c r="LC88"/>
      <c r="LD88"/>
      <c r="LE88"/>
      <c r="LF88"/>
      <c r="LG88"/>
      <c r="LH88"/>
      <c r="LI88"/>
      <c r="LJ88"/>
      <c r="LK88"/>
      <c r="LL88"/>
      <c r="LM88"/>
      <c r="LN88"/>
      <c r="LO88"/>
      <c r="LP88"/>
      <c r="LQ88"/>
      <c r="LR88"/>
      <c r="LS88"/>
      <c r="LT88"/>
      <c r="LU88"/>
      <c r="LV88"/>
      <c r="LW88"/>
      <c r="LX88"/>
      <c r="LY88"/>
      <c r="LZ88"/>
      <c r="MA88"/>
      <c r="MB88"/>
      <c r="MC88"/>
      <c r="MD88"/>
      <c r="ME88"/>
      <c r="MF88"/>
      <c r="MG88"/>
      <c r="MH88"/>
      <c r="MI88"/>
      <c r="MJ88"/>
      <c r="MK88"/>
      <c r="ML88"/>
      <c r="MM88"/>
      <c r="MN88"/>
      <c r="MO88"/>
      <c r="MP88"/>
      <c r="MQ88"/>
      <c r="MR88"/>
      <c r="MS88"/>
      <c r="MT88"/>
      <c r="MU88"/>
      <c r="MV88"/>
      <c r="MW88"/>
      <c r="MX88"/>
      <c r="MY88"/>
      <c r="MZ88"/>
      <c r="NA88"/>
      <c r="NB88"/>
      <c r="NC88"/>
      <c r="ND88"/>
      <c r="NE88"/>
      <c r="NF88"/>
      <c r="NG88"/>
      <c r="NH88"/>
      <c r="NI88"/>
      <c r="NJ88"/>
      <c r="NK88"/>
      <c r="NL88"/>
      <c r="NM88"/>
      <c r="NN88"/>
      <c r="NO88"/>
      <c r="NP88"/>
      <c r="NQ88"/>
      <c r="NR88"/>
      <c r="NS88"/>
      <c r="NT88"/>
      <c r="NU88"/>
      <c r="NV88"/>
      <c r="NW88"/>
      <c r="NX88"/>
      <c r="NY88"/>
      <c r="NZ88"/>
      <c r="OA88"/>
      <c r="OB88"/>
      <c r="OC88"/>
      <c r="OD88"/>
      <c r="OE88"/>
      <c r="OF88"/>
      <c r="OG88"/>
      <c r="OH88"/>
      <c r="OI88"/>
      <c r="OJ88"/>
      <c r="OK88"/>
      <c r="OL88"/>
      <c r="OM88"/>
      <c r="ON88"/>
      <c r="OO88"/>
      <c r="OP88"/>
      <c r="OQ88"/>
      <c r="OR88"/>
      <c r="OS88"/>
      <c r="OT88"/>
      <c r="OU88"/>
      <c r="OV88"/>
      <c r="OW88"/>
      <c r="OX88"/>
      <c r="OY88"/>
      <c r="OZ88"/>
      <c r="PA88"/>
      <c r="PB88"/>
      <c r="PC88"/>
      <c r="PD88"/>
      <c r="PE88"/>
      <c r="PF88"/>
      <c r="PG88"/>
      <c r="PH88"/>
      <c r="PI88"/>
      <c r="PJ88"/>
      <c r="PK88"/>
      <c r="PL88"/>
      <c r="PM88"/>
      <c r="PN88"/>
      <c r="PO88"/>
      <c r="PP88"/>
      <c r="PQ88"/>
      <c r="PR88"/>
      <c r="PS88"/>
      <c r="PT88"/>
      <c r="PU88"/>
      <c r="PV88"/>
      <c r="PW88"/>
      <c r="PX88"/>
      <c r="PY88"/>
      <c r="PZ88"/>
      <c r="QA88"/>
      <c r="QB88"/>
      <c r="QC88"/>
      <c r="QD88"/>
      <c r="QE88"/>
      <c r="QF88"/>
      <c r="QG88"/>
      <c r="QH88"/>
      <c r="QI88"/>
      <c r="QJ88"/>
      <c r="QK88"/>
      <c r="QL88"/>
      <c r="QM88"/>
      <c r="QN88"/>
      <c r="QO88"/>
      <c r="QP88"/>
      <c r="QQ88"/>
      <c r="QR88"/>
      <c r="QS88"/>
      <c r="QT88"/>
      <c r="QU88"/>
      <c r="QV88"/>
      <c r="QW88"/>
      <c r="QX88"/>
      <c r="QY88"/>
      <c r="QZ88"/>
      <c r="RA88"/>
      <c r="RB88"/>
      <c r="RC88"/>
      <c r="RD88"/>
      <c r="RE88"/>
      <c r="RF88"/>
      <c r="RG88"/>
      <c r="RH88"/>
      <c r="RI88"/>
      <c r="RJ88"/>
      <c r="RK88"/>
      <c r="RL88"/>
      <c r="RM88"/>
      <c r="RN88"/>
      <c r="RO88"/>
      <c r="RP88"/>
      <c r="RQ88"/>
      <c r="RR88"/>
      <c r="RS88"/>
      <c r="RT88"/>
      <c r="RU88"/>
      <c r="RV88"/>
      <c r="RW88"/>
      <c r="RX88"/>
      <c r="RY88"/>
      <c r="RZ88"/>
      <c r="SA88"/>
      <c r="SB88"/>
      <c r="SC88"/>
      <c r="SD88"/>
      <c r="SE88"/>
      <c r="SF88"/>
      <c r="SG88"/>
      <c r="SH88"/>
      <c r="SI88"/>
      <c r="SJ88"/>
      <c r="SK88"/>
      <c r="SL88"/>
      <c r="SM88"/>
      <c r="SN88"/>
      <c r="SO88"/>
      <c r="SP88"/>
      <c r="SQ88"/>
      <c r="SR88"/>
      <c r="SS88"/>
      <c r="ST88"/>
      <c r="SU88"/>
      <c r="SV88"/>
      <c r="SW88"/>
      <c r="SX88"/>
      <c r="SY88"/>
      <c r="SZ88"/>
      <c r="TA88"/>
      <c r="TB88"/>
      <c r="TC88"/>
      <c r="TD88"/>
      <c r="TE88"/>
      <c r="TF88"/>
      <c r="TG88"/>
      <c r="TH88"/>
      <c r="TI88"/>
      <c r="TJ88"/>
      <c r="TK88"/>
      <c r="TL88"/>
      <c r="TM88"/>
      <c r="TN88"/>
      <c r="TO88"/>
      <c r="TP88"/>
      <c r="TQ88"/>
      <c r="TR88"/>
      <c r="TS88"/>
      <c r="TT88"/>
      <c r="TU88"/>
      <c r="TV88"/>
      <c r="TW88"/>
      <c r="TX88"/>
      <c r="TY88"/>
      <c r="TZ88"/>
      <c r="UA88"/>
      <c r="UB88"/>
      <c r="UC88"/>
      <c r="UD88"/>
      <c r="UE88"/>
      <c r="UF88"/>
      <c r="UG88"/>
      <c r="UH88"/>
      <c r="UI88"/>
      <c r="UJ88"/>
      <c r="UK88"/>
      <c r="UL88"/>
      <c r="UM88"/>
      <c r="UN88"/>
      <c r="UO88"/>
      <c r="UP88"/>
      <c r="UQ88"/>
      <c r="UR88"/>
      <c r="US88"/>
      <c r="UT88"/>
      <c r="UU88"/>
      <c r="UV88"/>
      <c r="UW88"/>
      <c r="UX88"/>
      <c r="UY88"/>
      <c r="UZ88"/>
      <c r="VA88"/>
      <c r="VB88"/>
      <c r="VC88"/>
      <c r="VD88"/>
      <c r="VE88"/>
      <c r="VF88"/>
      <c r="VG88"/>
      <c r="VH88"/>
      <c r="VI88"/>
      <c r="VJ88"/>
      <c r="VK88"/>
      <c r="VL88"/>
      <c r="VM88"/>
      <c r="VN88"/>
      <c r="VO88"/>
      <c r="VP88"/>
      <c r="VQ88"/>
      <c r="VR88"/>
      <c r="VS88"/>
      <c r="VT88"/>
      <c r="VU88"/>
      <c r="VV88"/>
      <c r="VW88"/>
      <c r="VX88"/>
      <c r="VY88"/>
      <c r="VZ88"/>
      <c r="WA88"/>
      <c r="WB88"/>
      <c r="WC88"/>
      <c r="WD88"/>
      <c r="WE88"/>
      <c r="WF88"/>
      <c r="WG88"/>
      <c r="WH88"/>
      <c r="WI88"/>
      <c r="WJ88"/>
      <c r="WK88"/>
      <c r="WL88"/>
      <c r="WM88"/>
      <c r="WN88"/>
      <c r="WO88"/>
      <c r="WP88"/>
      <c r="WQ88"/>
      <c r="WR88"/>
      <c r="WS88"/>
      <c r="WT88"/>
      <c r="WU88"/>
      <c r="WV88"/>
      <c r="WW88"/>
      <c r="WX88"/>
      <c r="WY88"/>
      <c r="WZ88"/>
      <c r="XA88"/>
      <c r="XB88"/>
      <c r="XC88"/>
      <c r="XD88"/>
      <c r="XE88"/>
      <c r="XF88"/>
      <c r="XG88"/>
      <c r="XH88"/>
      <c r="XI88"/>
      <c r="XJ88"/>
      <c r="XK88"/>
      <c r="XL88"/>
      <c r="XM88"/>
      <c r="XN88"/>
      <c r="XO88"/>
      <c r="XP88"/>
      <c r="XQ88"/>
      <c r="XR88"/>
      <c r="XS88"/>
      <c r="XT88"/>
      <c r="XU88"/>
      <c r="XV88"/>
      <c r="XW88"/>
      <c r="XX88"/>
      <c r="XY88"/>
      <c r="XZ88"/>
      <c r="YA88"/>
      <c r="YB88"/>
      <c r="YC88"/>
      <c r="YD88"/>
      <c r="YE88"/>
      <c r="YF88"/>
      <c r="YG88"/>
      <c r="YH88"/>
      <c r="YI88"/>
      <c r="YJ88"/>
      <c r="YK88"/>
      <c r="YL88"/>
      <c r="YM88"/>
      <c r="YN88"/>
      <c r="YO88"/>
      <c r="YP88"/>
      <c r="YQ88"/>
      <c r="YR88"/>
      <c r="YS88"/>
      <c r="YT88"/>
      <c r="YU88"/>
      <c r="YV88"/>
      <c r="YW88"/>
      <c r="YX88"/>
      <c r="YY88"/>
      <c r="YZ88"/>
      <c r="ZA88"/>
      <c r="ZB88"/>
      <c r="ZC88"/>
      <c r="ZD88"/>
      <c r="ZE88"/>
      <c r="ZF88"/>
      <c r="ZG88"/>
      <c r="ZH88"/>
      <c r="ZI88"/>
      <c r="ZJ88"/>
      <c r="ZK88"/>
      <c r="ZL88"/>
      <c r="ZM88"/>
      <c r="ZN88"/>
      <c r="ZO88"/>
      <c r="ZP88"/>
      <c r="ZQ88"/>
      <c r="ZR88"/>
      <c r="ZS88"/>
      <c r="ZT88"/>
      <c r="ZU88"/>
      <c r="ZV88"/>
      <c r="ZW88"/>
      <c r="ZX88"/>
      <c r="ZY88"/>
      <c r="ZZ88"/>
      <c r="AAA88"/>
      <c r="AAB88"/>
      <c r="AAC88"/>
      <c r="AAD88"/>
      <c r="AAE88"/>
      <c r="AAF88"/>
      <c r="AAG88"/>
      <c r="AAH88"/>
      <c r="AAI88"/>
      <c r="AAJ88"/>
      <c r="AAK88"/>
      <c r="AAL88"/>
      <c r="AAM88"/>
      <c r="AAN88"/>
      <c r="AAO88"/>
      <c r="AAP88"/>
      <c r="AAQ88"/>
      <c r="AAR88"/>
      <c r="AAS88"/>
      <c r="AAT88"/>
      <c r="AAU88"/>
      <c r="AAV88"/>
      <c r="AAW88"/>
      <c r="AAX88"/>
      <c r="AAY88"/>
      <c r="AAZ88"/>
      <c r="ABA88"/>
      <c r="ABB88"/>
      <c r="ABC88"/>
      <c r="ABD88"/>
      <c r="ABE88"/>
      <c r="ABF88"/>
      <c r="ABG88"/>
      <c r="ABH88"/>
      <c r="ABI88"/>
      <c r="ABJ88"/>
      <c r="ABK88"/>
      <c r="ABL88"/>
      <c r="ABM88"/>
      <c r="ABN88"/>
      <c r="ABO88"/>
      <c r="ABP88"/>
      <c r="ABQ88"/>
      <c r="ABR88"/>
      <c r="ABS88"/>
      <c r="ABT88"/>
      <c r="ABU88"/>
      <c r="ABV88"/>
      <c r="ABW88"/>
      <c r="ABX88"/>
      <c r="ABY88"/>
      <c r="ABZ88"/>
      <c r="ACA88"/>
      <c r="ACB88"/>
      <c r="ACC88"/>
      <c r="ACD88"/>
      <c r="ACE88"/>
      <c r="ACF88"/>
      <c r="ACG88"/>
      <c r="ACH88"/>
      <c r="ACI88"/>
      <c r="ACJ88"/>
      <c r="ACK88"/>
      <c r="ACL88"/>
      <c r="ACM88"/>
      <c r="ACN88"/>
      <c r="ACO88"/>
      <c r="ACP88"/>
      <c r="ACQ88"/>
      <c r="ACR88"/>
      <c r="ACS88"/>
      <c r="ACT88"/>
      <c r="ACU88"/>
      <c r="ACV88"/>
      <c r="ACW88"/>
      <c r="ACX88"/>
      <c r="ACY88"/>
      <c r="ACZ88"/>
      <c r="ADA88"/>
      <c r="ADB88"/>
      <c r="ADC88"/>
      <c r="ADD88"/>
      <c r="ADE88"/>
      <c r="ADF88"/>
      <c r="ADG88"/>
      <c r="ADH88"/>
      <c r="ADI88"/>
      <c r="ADJ88"/>
      <c r="ADK88"/>
      <c r="ADL88"/>
      <c r="ADM88"/>
      <c r="ADN88"/>
      <c r="ADO88"/>
      <c r="ADP88"/>
      <c r="ADQ88"/>
      <c r="ADR88"/>
      <c r="ADS88"/>
      <c r="ADT88"/>
      <c r="ADU88"/>
      <c r="ADV88"/>
      <c r="ADW88"/>
      <c r="ADX88"/>
      <c r="ADY88"/>
      <c r="ADZ88"/>
      <c r="AEA88"/>
      <c r="AEB88"/>
      <c r="AEC88"/>
      <c r="AED88"/>
      <c r="AEE88"/>
      <c r="AEF88"/>
      <c r="AEG88"/>
      <c r="AEH88"/>
      <c r="AEI88"/>
      <c r="AEJ88"/>
      <c r="AEK88"/>
      <c r="AEL88"/>
      <c r="AEM88"/>
      <c r="AEN88"/>
      <c r="AEO88"/>
      <c r="AEP88"/>
      <c r="AEQ88"/>
      <c r="AER88"/>
      <c r="AES88"/>
      <c r="AET88"/>
      <c r="AEU88"/>
      <c r="AEV88"/>
      <c r="AEW88"/>
      <c r="AEX88"/>
      <c r="AEY88"/>
      <c r="AEZ88"/>
      <c r="AFA88"/>
      <c r="AFB88"/>
      <c r="AFC88"/>
      <c r="AFD88"/>
      <c r="AFE88"/>
      <c r="AFF88"/>
      <c r="AFG88"/>
      <c r="AFH88"/>
      <c r="AFI88"/>
      <c r="AFJ88"/>
      <c r="AFK88"/>
      <c r="AFL88"/>
      <c r="AFM88"/>
      <c r="AFN88"/>
      <c r="AFO88"/>
      <c r="AFP88"/>
      <c r="AFQ88"/>
      <c r="AFR88"/>
      <c r="AFS88"/>
      <c r="AFT88"/>
      <c r="AFU88"/>
      <c r="AFV88"/>
      <c r="AFW88"/>
      <c r="AFX88"/>
      <c r="AFY88"/>
      <c r="AFZ88"/>
      <c r="AGA88"/>
      <c r="AGB88"/>
      <c r="AGC88"/>
      <c r="AGD88"/>
      <c r="AGE88"/>
      <c r="AGF88"/>
      <c r="AGG88"/>
      <c r="AGH88"/>
      <c r="AGI88"/>
      <c r="AGJ88"/>
      <c r="AGK88"/>
      <c r="AGL88"/>
      <c r="AGM88"/>
      <c r="AGN88"/>
      <c r="AGO88"/>
      <c r="AGP88"/>
      <c r="AGQ88"/>
      <c r="AGR88"/>
      <c r="AGS88"/>
      <c r="AGT88"/>
      <c r="AGU88"/>
      <c r="AGV88"/>
      <c r="AGW88"/>
      <c r="AGX88"/>
      <c r="AGY88"/>
      <c r="AGZ88"/>
      <c r="AHA88"/>
      <c r="AHB88"/>
      <c r="AHC88"/>
      <c r="AHD88"/>
      <c r="AHE88"/>
      <c r="AHF88"/>
      <c r="AHG88"/>
      <c r="AHH88"/>
      <c r="AHI88"/>
      <c r="AHJ88"/>
      <c r="AHK88"/>
      <c r="AHL88"/>
      <c r="AHM88"/>
      <c r="AHN88"/>
      <c r="AHO88"/>
      <c r="AHP88"/>
      <c r="AHQ88"/>
      <c r="AHR88"/>
      <c r="AHS88"/>
      <c r="AHT88"/>
      <c r="AHU88"/>
      <c r="AHV88"/>
      <c r="AHW88"/>
      <c r="AHX88"/>
      <c r="AHY88"/>
      <c r="AHZ88"/>
      <c r="AIA88"/>
      <c r="AIB88"/>
      <c r="AIC88"/>
      <c r="AID88"/>
      <c r="AIE88"/>
      <c r="AIF88"/>
      <c r="AIG88"/>
      <c r="AIH88"/>
      <c r="AII88"/>
      <c r="AIJ88"/>
      <c r="AIK88"/>
      <c r="AIL88"/>
      <c r="AIM88"/>
      <c r="AIN88"/>
      <c r="AIO88"/>
      <c r="AIP88"/>
      <c r="AIQ88"/>
      <c r="AIR88"/>
      <c r="AIS88"/>
      <c r="AIT88"/>
      <c r="AIU88"/>
      <c r="AIV88"/>
      <c r="AIW88"/>
      <c r="AIX88"/>
      <c r="AIY88"/>
      <c r="AIZ88"/>
      <c r="AJA88"/>
      <c r="AJB88"/>
      <c r="AJC88"/>
      <c r="AJD88"/>
      <c r="AJE88"/>
      <c r="AJF88"/>
      <c r="AJG88"/>
      <c r="AJH88"/>
      <c r="AJI88"/>
      <c r="AJJ88"/>
      <c r="AJK88"/>
      <c r="AJL88"/>
      <c r="AJM88"/>
      <c r="AJN88"/>
      <c r="AJO88"/>
      <c r="AJP88"/>
      <c r="AJQ88"/>
      <c r="AJR88"/>
      <c r="AJS88"/>
      <c r="AJT88"/>
      <c r="AJU88"/>
      <c r="AJV88"/>
      <c r="AJW88"/>
      <c r="AJX88"/>
      <c r="AJY88"/>
      <c r="AJZ88"/>
      <c r="AKA88"/>
      <c r="AKB88"/>
      <c r="AKC88"/>
      <c r="AKD88"/>
      <c r="AKE88"/>
      <c r="AKF88"/>
      <c r="AKG88"/>
      <c r="AKH88"/>
      <c r="AKI88"/>
      <c r="AKJ88"/>
      <c r="AKK88"/>
      <c r="AKL88"/>
      <c r="AKM88"/>
      <c r="AKN88"/>
      <c r="AKO88"/>
      <c r="AKP88"/>
      <c r="AKQ88"/>
      <c r="AKR88"/>
      <c r="AKS88"/>
      <c r="AKT88"/>
      <c r="AKU88"/>
      <c r="AKV88"/>
      <c r="AKW88"/>
      <c r="AKX88"/>
      <c r="AKY88"/>
      <c r="AKZ88"/>
      <c r="ALA88"/>
      <c r="ALB88"/>
      <c r="ALC88"/>
      <c r="ALD88"/>
      <c r="ALE88"/>
      <c r="ALF88"/>
      <c r="ALG88"/>
      <c r="ALH88"/>
      <c r="ALI88"/>
      <c r="ALJ88"/>
      <c r="ALK88"/>
      <c r="ALL88"/>
      <c r="ALM88"/>
      <c r="ALN88"/>
      <c r="ALO88"/>
      <c r="ALP88"/>
      <c r="ALQ88"/>
      <c r="ALR88"/>
      <c r="ALS88"/>
      <c r="ALT88"/>
      <c r="ALU88"/>
      <c r="ALV88"/>
      <c r="ALW88"/>
      <c r="ALX88"/>
      <c r="ALY88"/>
      <c r="ALZ88"/>
      <c r="AMA88"/>
      <c r="AMB88"/>
      <c r="AMC88"/>
      <c r="AMD88"/>
      <c r="AME88"/>
      <c r="AMF88"/>
    </row>
    <row r="89" spans="1:1020">
      <c r="A89"/>
      <c r="B89"/>
      <c r="C89"/>
      <c r="D89"/>
      <c r="E89"/>
      <c r="F89" s="102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  <c r="JE89"/>
      <c r="JF89"/>
      <c r="JG89"/>
      <c r="JH89"/>
      <c r="JI89"/>
      <c r="JJ89"/>
      <c r="JK89"/>
      <c r="JL89"/>
      <c r="JM89"/>
      <c r="JN89"/>
      <c r="JO89"/>
      <c r="JP89"/>
      <c r="JQ89"/>
      <c r="JR89"/>
      <c r="JS89"/>
      <c r="JT89"/>
      <c r="JU89"/>
      <c r="JV89"/>
      <c r="JW89"/>
      <c r="JX89"/>
      <c r="JY89"/>
      <c r="JZ89"/>
      <c r="KA89"/>
      <c r="KB89"/>
      <c r="KC89"/>
      <c r="KD89"/>
      <c r="KE89"/>
      <c r="KF89"/>
      <c r="KG89"/>
      <c r="KH89"/>
      <c r="KI89"/>
      <c r="KJ89"/>
      <c r="KK89"/>
      <c r="KL89"/>
      <c r="KM89"/>
      <c r="KN89"/>
      <c r="KO89"/>
      <c r="KP89"/>
      <c r="KQ89"/>
      <c r="KR89"/>
      <c r="KS89"/>
      <c r="KT89"/>
      <c r="KU89"/>
      <c r="KV89"/>
      <c r="KW89"/>
      <c r="KX89"/>
      <c r="KY89"/>
      <c r="KZ89"/>
      <c r="LA89"/>
      <c r="LB89"/>
      <c r="LC89"/>
      <c r="LD89"/>
      <c r="LE89"/>
      <c r="LF89"/>
      <c r="LG89"/>
      <c r="LH89"/>
      <c r="LI89"/>
      <c r="LJ89"/>
      <c r="LK89"/>
      <c r="LL89"/>
      <c r="LM89"/>
      <c r="LN89"/>
      <c r="LO89"/>
      <c r="LP89"/>
      <c r="LQ89"/>
      <c r="LR89"/>
      <c r="LS89"/>
      <c r="LT89"/>
      <c r="LU89"/>
      <c r="LV89"/>
      <c r="LW89"/>
      <c r="LX89"/>
      <c r="LY89"/>
      <c r="LZ89"/>
      <c r="MA89"/>
      <c r="MB89"/>
      <c r="MC89"/>
      <c r="MD89"/>
      <c r="ME89"/>
      <c r="MF89"/>
      <c r="MG89"/>
      <c r="MH89"/>
      <c r="MI89"/>
      <c r="MJ89"/>
      <c r="MK89"/>
      <c r="ML89"/>
      <c r="MM89"/>
      <c r="MN89"/>
      <c r="MO89"/>
      <c r="MP89"/>
      <c r="MQ89"/>
      <c r="MR89"/>
      <c r="MS89"/>
      <c r="MT89"/>
      <c r="MU89"/>
      <c r="MV89"/>
      <c r="MW89"/>
      <c r="MX89"/>
      <c r="MY89"/>
      <c r="MZ89"/>
      <c r="NA89"/>
      <c r="NB89"/>
      <c r="NC89"/>
      <c r="ND89"/>
      <c r="NE89"/>
      <c r="NF89"/>
      <c r="NG89"/>
      <c r="NH89"/>
      <c r="NI89"/>
      <c r="NJ89"/>
      <c r="NK89"/>
      <c r="NL89"/>
      <c r="NM89"/>
      <c r="NN89"/>
      <c r="NO89"/>
      <c r="NP89"/>
      <c r="NQ89"/>
      <c r="NR89"/>
      <c r="NS89"/>
      <c r="NT89"/>
      <c r="NU89"/>
      <c r="NV89"/>
      <c r="NW89"/>
      <c r="NX89"/>
      <c r="NY89"/>
      <c r="NZ89"/>
      <c r="OA89"/>
      <c r="OB89"/>
      <c r="OC89"/>
      <c r="OD89"/>
      <c r="OE89"/>
      <c r="OF89"/>
      <c r="OG89"/>
      <c r="OH89"/>
      <c r="OI89"/>
      <c r="OJ89"/>
      <c r="OK89"/>
      <c r="OL89"/>
      <c r="OM89"/>
      <c r="ON89"/>
      <c r="OO89"/>
      <c r="OP89"/>
      <c r="OQ89"/>
      <c r="OR89"/>
      <c r="OS89"/>
      <c r="OT89"/>
      <c r="OU89"/>
      <c r="OV89"/>
      <c r="OW89"/>
      <c r="OX89"/>
      <c r="OY89"/>
      <c r="OZ89"/>
      <c r="PA89"/>
      <c r="PB89"/>
      <c r="PC89"/>
      <c r="PD89"/>
      <c r="PE89"/>
      <c r="PF89"/>
      <c r="PG89"/>
      <c r="PH89"/>
      <c r="PI89"/>
      <c r="PJ89"/>
      <c r="PK89"/>
      <c r="PL89"/>
      <c r="PM89"/>
      <c r="PN89"/>
      <c r="PO89"/>
      <c r="PP89"/>
      <c r="PQ89"/>
      <c r="PR89"/>
      <c r="PS89"/>
      <c r="PT89"/>
      <c r="PU89"/>
      <c r="PV89"/>
      <c r="PW89"/>
      <c r="PX89"/>
      <c r="PY89"/>
      <c r="PZ89"/>
      <c r="QA89"/>
      <c r="QB89"/>
      <c r="QC89"/>
      <c r="QD89"/>
      <c r="QE89"/>
      <c r="QF89"/>
      <c r="QG89"/>
      <c r="QH89"/>
      <c r="QI89"/>
      <c r="QJ89"/>
      <c r="QK89"/>
      <c r="QL89"/>
      <c r="QM89"/>
      <c r="QN89"/>
      <c r="QO89"/>
      <c r="QP89"/>
      <c r="QQ89"/>
      <c r="QR89"/>
      <c r="QS89"/>
      <c r="QT89"/>
      <c r="QU89"/>
      <c r="QV89"/>
      <c r="QW89"/>
      <c r="QX89"/>
      <c r="QY89"/>
      <c r="QZ89"/>
      <c r="RA89"/>
      <c r="RB89"/>
      <c r="RC89"/>
      <c r="RD89"/>
      <c r="RE89"/>
      <c r="RF89"/>
      <c r="RG89"/>
      <c r="RH89"/>
      <c r="RI89"/>
      <c r="RJ89"/>
      <c r="RK89"/>
      <c r="RL89"/>
      <c r="RM89"/>
      <c r="RN89"/>
      <c r="RO89"/>
      <c r="RP89"/>
      <c r="RQ89"/>
      <c r="RR89"/>
      <c r="RS89"/>
      <c r="RT89"/>
      <c r="RU89"/>
      <c r="RV89"/>
      <c r="RW89"/>
      <c r="RX89"/>
      <c r="RY89"/>
      <c r="RZ89"/>
      <c r="SA89"/>
      <c r="SB89"/>
      <c r="SC89"/>
      <c r="SD89"/>
      <c r="SE89"/>
      <c r="SF89"/>
      <c r="SG89"/>
      <c r="SH89"/>
      <c r="SI89"/>
      <c r="SJ89"/>
      <c r="SK89"/>
      <c r="SL89"/>
      <c r="SM89"/>
      <c r="SN89"/>
      <c r="SO89"/>
      <c r="SP89"/>
      <c r="SQ89"/>
      <c r="SR89"/>
      <c r="SS89"/>
      <c r="ST89"/>
      <c r="SU89"/>
      <c r="SV89"/>
      <c r="SW89"/>
      <c r="SX89"/>
      <c r="SY89"/>
      <c r="SZ89"/>
      <c r="TA89"/>
      <c r="TB89"/>
      <c r="TC89"/>
      <c r="TD89"/>
      <c r="TE89"/>
      <c r="TF89"/>
      <c r="TG89"/>
      <c r="TH89"/>
      <c r="TI89"/>
      <c r="TJ89"/>
      <c r="TK89"/>
      <c r="TL89"/>
      <c r="TM89"/>
      <c r="TN89"/>
      <c r="TO89"/>
      <c r="TP89"/>
      <c r="TQ89"/>
      <c r="TR89"/>
      <c r="TS89"/>
      <c r="TT89"/>
      <c r="TU89"/>
      <c r="TV89"/>
      <c r="TW89"/>
      <c r="TX89"/>
      <c r="TY89"/>
      <c r="TZ89"/>
      <c r="UA89"/>
      <c r="UB89"/>
      <c r="UC89"/>
      <c r="UD89"/>
      <c r="UE89"/>
      <c r="UF89"/>
      <c r="UG89"/>
      <c r="UH89"/>
      <c r="UI89"/>
      <c r="UJ89"/>
      <c r="UK89"/>
      <c r="UL89"/>
      <c r="UM89"/>
      <c r="UN89"/>
      <c r="UO89"/>
      <c r="UP89"/>
      <c r="UQ89"/>
      <c r="UR89"/>
      <c r="US89"/>
      <c r="UT89"/>
      <c r="UU89"/>
      <c r="UV89"/>
      <c r="UW89"/>
      <c r="UX89"/>
      <c r="UY89"/>
      <c r="UZ89"/>
      <c r="VA89"/>
      <c r="VB89"/>
      <c r="VC89"/>
      <c r="VD89"/>
      <c r="VE89"/>
      <c r="VF89"/>
      <c r="VG89"/>
      <c r="VH89"/>
      <c r="VI89"/>
      <c r="VJ89"/>
      <c r="VK89"/>
      <c r="VL89"/>
      <c r="VM89"/>
      <c r="VN89"/>
      <c r="VO89"/>
      <c r="VP89"/>
      <c r="VQ89"/>
      <c r="VR89"/>
      <c r="VS89"/>
      <c r="VT89"/>
      <c r="VU89"/>
      <c r="VV89"/>
      <c r="VW89"/>
      <c r="VX89"/>
      <c r="VY89"/>
      <c r="VZ89"/>
      <c r="WA89"/>
      <c r="WB89"/>
      <c r="WC89"/>
      <c r="WD89"/>
      <c r="WE89"/>
      <c r="WF89"/>
      <c r="WG89"/>
      <c r="WH89"/>
      <c r="WI89"/>
      <c r="WJ89"/>
      <c r="WK89"/>
      <c r="WL89"/>
      <c r="WM89"/>
      <c r="WN89"/>
      <c r="WO89"/>
      <c r="WP89"/>
      <c r="WQ89"/>
      <c r="WR89"/>
      <c r="WS89"/>
      <c r="WT89"/>
      <c r="WU89"/>
      <c r="WV89"/>
      <c r="WW89"/>
      <c r="WX89"/>
      <c r="WY89"/>
      <c r="WZ89"/>
      <c r="XA89"/>
      <c r="XB89"/>
      <c r="XC89"/>
      <c r="XD89"/>
      <c r="XE89"/>
      <c r="XF89"/>
      <c r="XG89"/>
      <c r="XH89"/>
      <c r="XI89"/>
      <c r="XJ89"/>
      <c r="XK89"/>
      <c r="XL89"/>
      <c r="XM89"/>
      <c r="XN89"/>
      <c r="XO89"/>
      <c r="XP89"/>
      <c r="XQ89"/>
      <c r="XR89"/>
      <c r="XS89"/>
      <c r="XT89"/>
      <c r="XU89"/>
      <c r="XV89"/>
      <c r="XW89"/>
      <c r="XX89"/>
      <c r="XY89"/>
      <c r="XZ89"/>
      <c r="YA89"/>
      <c r="YB89"/>
      <c r="YC89"/>
      <c r="YD89"/>
      <c r="YE89"/>
      <c r="YF89"/>
      <c r="YG89"/>
      <c r="YH89"/>
      <c r="YI89"/>
      <c r="YJ89"/>
      <c r="YK89"/>
      <c r="YL89"/>
      <c r="YM89"/>
      <c r="YN89"/>
      <c r="YO89"/>
      <c r="YP89"/>
      <c r="YQ89"/>
      <c r="YR89"/>
      <c r="YS89"/>
      <c r="YT89"/>
      <c r="YU89"/>
      <c r="YV89"/>
      <c r="YW89"/>
      <c r="YX89"/>
      <c r="YY89"/>
      <c r="YZ89"/>
      <c r="ZA89"/>
      <c r="ZB89"/>
      <c r="ZC89"/>
      <c r="ZD89"/>
      <c r="ZE89"/>
      <c r="ZF89"/>
      <c r="ZG89"/>
      <c r="ZH89"/>
      <c r="ZI89"/>
      <c r="ZJ89"/>
      <c r="ZK89"/>
      <c r="ZL89"/>
      <c r="ZM89"/>
      <c r="ZN89"/>
      <c r="ZO89"/>
      <c r="ZP89"/>
      <c r="ZQ89"/>
      <c r="ZR89"/>
      <c r="ZS89"/>
      <c r="ZT89"/>
      <c r="ZU89"/>
      <c r="ZV89"/>
      <c r="ZW89"/>
      <c r="ZX89"/>
      <c r="ZY89"/>
      <c r="ZZ89"/>
      <c r="AAA89"/>
      <c r="AAB89"/>
      <c r="AAC89"/>
      <c r="AAD89"/>
      <c r="AAE89"/>
      <c r="AAF89"/>
      <c r="AAG89"/>
      <c r="AAH89"/>
      <c r="AAI89"/>
      <c r="AAJ89"/>
      <c r="AAK89"/>
      <c r="AAL89"/>
      <c r="AAM89"/>
      <c r="AAN89"/>
      <c r="AAO89"/>
      <c r="AAP89"/>
      <c r="AAQ89"/>
      <c r="AAR89"/>
      <c r="AAS89"/>
      <c r="AAT89"/>
      <c r="AAU89"/>
      <c r="AAV89"/>
      <c r="AAW89"/>
      <c r="AAX89"/>
      <c r="AAY89"/>
      <c r="AAZ89"/>
      <c r="ABA89"/>
      <c r="ABB89"/>
      <c r="ABC89"/>
      <c r="ABD89"/>
      <c r="ABE89"/>
      <c r="ABF89"/>
      <c r="ABG89"/>
      <c r="ABH89"/>
      <c r="ABI89"/>
      <c r="ABJ89"/>
      <c r="ABK89"/>
      <c r="ABL89"/>
      <c r="ABM89"/>
      <c r="ABN89"/>
      <c r="ABO89"/>
      <c r="ABP89"/>
      <c r="ABQ89"/>
      <c r="ABR89"/>
      <c r="ABS89"/>
      <c r="ABT89"/>
      <c r="ABU89"/>
      <c r="ABV89"/>
      <c r="ABW89"/>
      <c r="ABX89"/>
      <c r="ABY89"/>
      <c r="ABZ89"/>
      <c r="ACA89"/>
      <c r="ACB89"/>
      <c r="ACC89"/>
      <c r="ACD89"/>
      <c r="ACE89"/>
      <c r="ACF89"/>
      <c r="ACG89"/>
      <c r="ACH89"/>
      <c r="ACI89"/>
      <c r="ACJ89"/>
      <c r="ACK89"/>
      <c r="ACL89"/>
      <c r="ACM89"/>
      <c r="ACN89"/>
      <c r="ACO89"/>
      <c r="ACP89"/>
      <c r="ACQ89"/>
      <c r="ACR89"/>
      <c r="ACS89"/>
      <c r="ACT89"/>
      <c r="ACU89"/>
      <c r="ACV89"/>
      <c r="ACW89"/>
      <c r="ACX89"/>
      <c r="ACY89"/>
      <c r="ACZ89"/>
      <c r="ADA89"/>
      <c r="ADB89"/>
      <c r="ADC89"/>
      <c r="ADD89"/>
      <c r="ADE89"/>
      <c r="ADF89"/>
      <c r="ADG89"/>
      <c r="ADH89"/>
      <c r="ADI89"/>
      <c r="ADJ89"/>
      <c r="ADK89"/>
      <c r="ADL89"/>
      <c r="ADM89"/>
      <c r="ADN89"/>
      <c r="ADO89"/>
      <c r="ADP89"/>
      <c r="ADQ89"/>
      <c r="ADR89"/>
      <c r="ADS89"/>
      <c r="ADT89"/>
      <c r="ADU89"/>
      <c r="ADV89"/>
      <c r="ADW89"/>
      <c r="ADX89"/>
      <c r="ADY89"/>
      <c r="ADZ89"/>
      <c r="AEA89"/>
      <c r="AEB89"/>
      <c r="AEC89"/>
      <c r="AED89"/>
      <c r="AEE89"/>
      <c r="AEF89"/>
      <c r="AEG89"/>
      <c r="AEH89"/>
      <c r="AEI89"/>
      <c r="AEJ89"/>
      <c r="AEK89"/>
      <c r="AEL89"/>
      <c r="AEM89"/>
      <c r="AEN89"/>
      <c r="AEO89"/>
      <c r="AEP89"/>
      <c r="AEQ89"/>
      <c r="AER89"/>
      <c r="AES89"/>
      <c r="AET89"/>
      <c r="AEU89"/>
      <c r="AEV89"/>
      <c r="AEW89"/>
      <c r="AEX89"/>
      <c r="AEY89"/>
      <c r="AEZ89"/>
      <c r="AFA89"/>
      <c r="AFB89"/>
      <c r="AFC89"/>
      <c r="AFD89"/>
      <c r="AFE89"/>
      <c r="AFF89"/>
      <c r="AFG89"/>
      <c r="AFH89"/>
      <c r="AFI89"/>
      <c r="AFJ89"/>
      <c r="AFK89"/>
      <c r="AFL89"/>
      <c r="AFM89"/>
      <c r="AFN89"/>
      <c r="AFO89"/>
      <c r="AFP89"/>
      <c r="AFQ89"/>
      <c r="AFR89"/>
      <c r="AFS89"/>
      <c r="AFT89"/>
      <c r="AFU89"/>
      <c r="AFV89"/>
      <c r="AFW89"/>
      <c r="AFX89"/>
      <c r="AFY89"/>
      <c r="AFZ89"/>
      <c r="AGA89"/>
      <c r="AGB89"/>
      <c r="AGC89"/>
      <c r="AGD89"/>
      <c r="AGE89"/>
      <c r="AGF89"/>
      <c r="AGG89"/>
      <c r="AGH89"/>
      <c r="AGI89"/>
      <c r="AGJ89"/>
      <c r="AGK89"/>
      <c r="AGL89"/>
      <c r="AGM89"/>
      <c r="AGN89"/>
      <c r="AGO89"/>
      <c r="AGP89"/>
      <c r="AGQ89"/>
      <c r="AGR89"/>
      <c r="AGS89"/>
      <c r="AGT89"/>
      <c r="AGU89"/>
      <c r="AGV89"/>
      <c r="AGW89"/>
      <c r="AGX89"/>
      <c r="AGY89"/>
      <c r="AGZ89"/>
      <c r="AHA89"/>
      <c r="AHB89"/>
      <c r="AHC89"/>
      <c r="AHD89"/>
      <c r="AHE89"/>
      <c r="AHF89"/>
      <c r="AHG89"/>
      <c r="AHH89"/>
      <c r="AHI89"/>
      <c r="AHJ89"/>
      <c r="AHK89"/>
      <c r="AHL89"/>
      <c r="AHM89"/>
      <c r="AHN89"/>
      <c r="AHO89"/>
      <c r="AHP89"/>
      <c r="AHQ89"/>
      <c r="AHR89"/>
      <c r="AHS89"/>
      <c r="AHT89"/>
      <c r="AHU89"/>
      <c r="AHV89"/>
      <c r="AHW89"/>
      <c r="AHX89"/>
      <c r="AHY89"/>
      <c r="AHZ89"/>
      <c r="AIA89"/>
      <c r="AIB89"/>
      <c r="AIC89"/>
      <c r="AID89"/>
      <c r="AIE89"/>
      <c r="AIF89"/>
      <c r="AIG89"/>
      <c r="AIH89"/>
      <c r="AII89"/>
      <c r="AIJ89"/>
      <c r="AIK89"/>
      <c r="AIL89"/>
      <c r="AIM89"/>
      <c r="AIN89"/>
      <c r="AIO89"/>
      <c r="AIP89"/>
      <c r="AIQ89"/>
      <c r="AIR89"/>
      <c r="AIS89"/>
      <c r="AIT89"/>
      <c r="AIU89"/>
      <c r="AIV89"/>
      <c r="AIW89"/>
      <c r="AIX89"/>
      <c r="AIY89"/>
      <c r="AIZ89"/>
      <c r="AJA89"/>
      <c r="AJB89"/>
      <c r="AJC89"/>
      <c r="AJD89"/>
      <c r="AJE89"/>
      <c r="AJF89"/>
      <c r="AJG89"/>
      <c r="AJH89"/>
      <c r="AJI89"/>
      <c r="AJJ89"/>
      <c r="AJK89"/>
      <c r="AJL89"/>
      <c r="AJM89"/>
      <c r="AJN89"/>
      <c r="AJO89"/>
      <c r="AJP89"/>
      <c r="AJQ89"/>
      <c r="AJR89"/>
      <c r="AJS89"/>
      <c r="AJT89"/>
      <c r="AJU89"/>
      <c r="AJV89"/>
      <c r="AJW89"/>
      <c r="AJX89"/>
      <c r="AJY89"/>
      <c r="AJZ89"/>
      <c r="AKA89"/>
      <c r="AKB89"/>
      <c r="AKC89"/>
      <c r="AKD89"/>
      <c r="AKE89"/>
      <c r="AKF89"/>
      <c r="AKG89"/>
      <c r="AKH89"/>
      <c r="AKI89"/>
      <c r="AKJ89"/>
      <c r="AKK89"/>
      <c r="AKL89"/>
      <c r="AKM89"/>
      <c r="AKN89"/>
      <c r="AKO89"/>
      <c r="AKP89"/>
      <c r="AKQ89"/>
      <c r="AKR89"/>
      <c r="AKS89"/>
      <c r="AKT89"/>
      <c r="AKU89"/>
      <c r="AKV89"/>
      <c r="AKW89"/>
      <c r="AKX89"/>
      <c r="AKY89"/>
      <c r="AKZ89"/>
      <c r="ALA89"/>
      <c r="ALB89"/>
      <c r="ALC89"/>
      <c r="ALD89"/>
      <c r="ALE89"/>
      <c r="ALF89"/>
      <c r="ALG89"/>
      <c r="ALH89"/>
      <c r="ALI89"/>
      <c r="ALJ89"/>
      <c r="ALK89"/>
      <c r="ALL89"/>
      <c r="ALM89"/>
      <c r="ALN89"/>
      <c r="ALO89"/>
      <c r="ALP89"/>
      <c r="ALQ89"/>
      <c r="ALR89"/>
      <c r="ALS89"/>
      <c r="ALT89"/>
      <c r="ALU89"/>
      <c r="ALV89"/>
      <c r="ALW89"/>
      <c r="ALX89"/>
      <c r="ALY89"/>
      <c r="ALZ89"/>
      <c r="AMA89"/>
      <c r="AMB89"/>
      <c r="AMC89"/>
      <c r="AMD89"/>
      <c r="AME89"/>
      <c r="AMF89"/>
    </row>
    <row r="90" spans="1:1020">
      <c r="A90" s="291" t="s">
        <v>312</v>
      </c>
      <c r="B90" s="291"/>
      <c r="C90" s="291"/>
      <c r="D90" s="291"/>
      <c r="E90" s="291"/>
      <c r="F90" s="291"/>
      <c r="I90" s="156"/>
      <c r="J90" s="209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  <c r="JS90"/>
      <c r="JT90"/>
      <c r="JU90"/>
      <c r="JV90"/>
      <c r="JW90"/>
      <c r="JX90"/>
      <c r="JY90"/>
      <c r="JZ90"/>
      <c r="KA90"/>
      <c r="KB90"/>
      <c r="KC90"/>
      <c r="KD90"/>
      <c r="KE90"/>
      <c r="KF90"/>
      <c r="KG90"/>
      <c r="KH90"/>
      <c r="KI90"/>
      <c r="KJ90"/>
      <c r="KK90"/>
      <c r="KL90"/>
      <c r="KM90"/>
      <c r="KN90"/>
      <c r="KO90"/>
      <c r="KP90"/>
      <c r="KQ90"/>
      <c r="KR90"/>
      <c r="KS90"/>
      <c r="KT90"/>
      <c r="KU90"/>
      <c r="KV90"/>
      <c r="KW90"/>
      <c r="KX90"/>
      <c r="KY90"/>
      <c r="KZ90"/>
      <c r="LA90"/>
      <c r="LB90"/>
      <c r="LC90"/>
      <c r="LD90"/>
      <c r="LE90"/>
      <c r="LF90"/>
      <c r="LG90"/>
      <c r="LH90"/>
      <c r="LI90"/>
      <c r="LJ90"/>
      <c r="LK90"/>
      <c r="LL90"/>
      <c r="LM90"/>
      <c r="LN90"/>
      <c r="LO90"/>
      <c r="LP90"/>
      <c r="LQ90"/>
      <c r="LR90"/>
      <c r="LS90"/>
      <c r="LT90"/>
      <c r="LU90"/>
      <c r="LV90"/>
      <c r="LW90"/>
      <c r="LX90"/>
      <c r="LY90"/>
      <c r="LZ90"/>
      <c r="MA90"/>
      <c r="MB90"/>
      <c r="MC90"/>
      <c r="MD90"/>
      <c r="ME90"/>
      <c r="MF90"/>
      <c r="MG90"/>
      <c r="MH90"/>
      <c r="MI90"/>
      <c r="MJ90"/>
      <c r="MK90"/>
      <c r="ML90"/>
      <c r="MM90"/>
      <c r="MN90"/>
      <c r="MO90"/>
      <c r="MP90"/>
      <c r="MQ90"/>
      <c r="MR90"/>
      <c r="MS90"/>
      <c r="MT90"/>
      <c r="MU90"/>
      <c r="MV90"/>
      <c r="MW90"/>
      <c r="MX90"/>
      <c r="MY90"/>
      <c r="MZ90"/>
      <c r="NA90"/>
      <c r="NB90"/>
      <c r="NC90"/>
      <c r="ND90"/>
      <c r="NE90"/>
      <c r="NF90"/>
      <c r="NG90"/>
      <c r="NH90"/>
      <c r="NI90"/>
      <c r="NJ90"/>
      <c r="NK90"/>
      <c r="NL90"/>
      <c r="NM90"/>
      <c r="NN90"/>
      <c r="NO90"/>
      <c r="NP90"/>
      <c r="NQ90"/>
      <c r="NR90"/>
      <c r="NS90"/>
      <c r="NT90"/>
      <c r="NU90"/>
      <c r="NV90"/>
      <c r="NW90"/>
      <c r="NX90"/>
      <c r="NY90"/>
      <c r="NZ90"/>
      <c r="OA90"/>
      <c r="OB90"/>
      <c r="OC90"/>
      <c r="OD90"/>
      <c r="OE90"/>
      <c r="OF90"/>
      <c r="OG90"/>
      <c r="OH90"/>
      <c r="OI90"/>
      <c r="OJ90"/>
      <c r="OK90"/>
      <c r="OL90"/>
      <c r="OM90"/>
      <c r="ON90"/>
      <c r="OO90"/>
      <c r="OP90"/>
      <c r="OQ90"/>
      <c r="OR90"/>
      <c r="OS90"/>
      <c r="OT90"/>
      <c r="OU90"/>
      <c r="OV90"/>
      <c r="OW90"/>
      <c r="OX90"/>
      <c r="OY90"/>
      <c r="OZ90"/>
      <c r="PA90"/>
      <c r="PB90"/>
      <c r="PC90"/>
      <c r="PD90"/>
      <c r="PE90"/>
      <c r="PF90"/>
      <c r="PG90"/>
      <c r="PH90"/>
      <c r="PI90"/>
      <c r="PJ90"/>
      <c r="PK90"/>
      <c r="PL90"/>
      <c r="PM90"/>
      <c r="PN90"/>
      <c r="PO90"/>
      <c r="PP90"/>
      <c r="PQ90"/>
      <c r="PR90"/>
      <c r="PS90"/>
      <c r="PT90"/>
      <c r="PU90"/>
      <c r="PV90"/>
      <c r="PW90"/>
      <c r="PX90"/>
      <c r="PY90"/>
      <c r="PZ90"/>
      <c r="QA90"/>
      <c r="QB90"/>
      <c r="QC90"/>
      <c r="QD90"/>
      <c r="QE90"/>
      <c r="QF90"/>
      <c r="QG90"/>
      <c r="QH90"/>
      <c r="QI90"/>
      <c r="QJ90"/>
      <c r="QK90"/>
      <c r="QL90"/>
      <c r="QM90"/>
      <c r="QN90"/>
      <c r="QO90"/>
      <c r="QP90"/>
      <c r="QQ90"/>
      <c r="QR90"/>
      <c r="QS90"/>
      <c r="QT90"/>
      <c r="QU90"/>
      <c r="QV90"/>
      <c r="QW90"/>
      <c r="QX90"/>
      <c r="QY90"/>
      <c r="QZ90"/>
      <c r="RA90"/>
      <c r="RB90"/>
      <c r="RC90"/>
      <c r="RD90"/>
      <c r="RE90"/>
      <c r="RF90"/>
      <c r="RG90"/>
      <c r="RH90"/>
      <c r="RI90"/>
      <c r="RJ90"/>
      <c r="RK90"/>
      <c r="RL90"/>
      <c r="RM90"/>
      <c r="RN90"/>
      <c r="RO90"/>
      <c r="RP90"/>
      <c r="RQ90"/>
      <c r="RR90"/>
      <c r="RS90"/>
      <c r="RT90"/>
      <c r="RU90"/>
      <c r="RV90"/>
      <c r="RW90"/>
      <c r="RX90"/>
      <c r="RY90"/>
      <c r="RZ90"/>
      <c r="SA90"/>
      <c r="SB90"/>
      <c r="SC90"/>
      <c r="SD90"/>
      <c r="SE90"/>
      <c r="SF90"/>
      <c r="SG90"/>
      <c r="SH90"/>
      <c r="SI90"/>
      <c r="SJ90"/>
      <c r="SK90"/>
      <c r="SL90"/>
      <c r="SM90"/>
      <c r="SN90"/>
      <c r="SO90"/>
      <c r="SP90"/>
      <c r="SQ90"/>
      <c r="SR90"/>
      <c r="SS90"/>
      <c r="ST90"/>
      <c r="SU90"/>
      <c r="SV90"/>
      <c r="SW90"/>
      <c r="SX90"/>
      <c r="SY90"/>
      <c r="SZ90"/>
      <c r="TA90"/>
      <c r="TB90"/>
      <c r="TC90"/>
      <c r="TD90"/>
      <c r="TE90"/>
      <c r="TF90"/>
      <c r="TG90"/>
      <c r="TH90"/>
      <c r="TI90"/>
      <c r="TJ90"/>
      <c r="TK90"/>
      <c r="TL90"/>
      <c r="TM90"/>
      <c r="TN90"/>
      <c r="TO90"/>
      <c r="TP90"/>
      <c r="TQ90"/>
      <c r="TR90"/>
      <c r="TS90"/>
      <c r="TT90"/>
      <c r="TU90"/>
      <c r="TV90"/>
      <c r="TW90"/>
      <c r="TX90"/>
      <c r="TY90"/>
      <c r="TZ90"/>
      <c r="UA90"/>
      <c r="UB90"/>
      <c r="UC90"/>
      <c r="UD90"/>
      <c r="UE90"/>
      <c r="UF90"/>
      <c r="UG90"/>
      <c r="UH90"/>
      <c r="UI90"/>
      <c r="UJ90"/>
      <c r="UK90"/>
      <c r="UL90"/>
      <c r="UM90"/>
      <c r="UN90"/>
      <c r="UO90"/>
      <c r="UP90"/>
      <c r="UQ90"/>
      <c r="UR90"/>
      <c r="US90"/>
      <c r="UT90"/>
      <c r="UU90"/>
      <c r="UV90"/>
      <c r="UW90"/>
      <c r="UX90"/>
      <c r="UY90"/>
      <c r="UZ90"/>
      <c r="VA90"/>
      <c r="VB90"/>
      <c r="VC90"/>
      <c r="VD90"/>
      <c r="VE90"/>
      <c r="VF90"/>
      <c r="VG90"/>
      <c r="VH90"/>
      <c r="VI90"/>
      <c r="VJ90"/>
      <c r="VK90"/>
      <c r="VL90"/>
      <c r="VM90"/>
      <c r="VN90"/>
      <c r="VO90"/>
      <c r="VP90"/>
      <c r="VQ90"/>
      <c r="VR90"/>
      <c r="VS90"/>
      <c r="VT90"/>
      <c r="VU90"/>
      <c r="VV90"/>
      <c r="VW90"/>
      <c r="VX90"/>
      <c r="VY90"/>
      <c r="VZ90"/>
      <c r="WA90"/>
      <c r="WB90"/>
      <c r="WC90"/>
      <c r="WD90"/>
      <c r="WE90"/>
      <c r="WF90"/>
      <c r="WG90"/>
      <c r="WH90"/>
      <c r="WI90"/>
      <c r="WJ90"/>
      <c r="WK90"/>
      <c r="WL90"/>
      <c r="WM90"/>
      <c r="WN90"/>
      <c r="WO90"/>
      <c r="WP90"/>
      <c r="WQ90"/>
      <c r="WR90"/>
      <c r="WS90"/>
      <c r="WT90"/>
      <c r="WU90"/>
      <c r="WV90"/>
      <c r="WW90"/>
      <c r="WX90"/>
      <c r="WY90"/>
      <c r="WZ90"/>
      <c r="XA90"/>
      <c r="XB90"/>
      <c r="XC90"/>
      <c r="XD90"/>
      <c r="XE90"/>
      <c r="XF90"/>
      <c r="XG90"/>
      <c r="XH90"/>
      <c r="XI90"/>
      <c r="XJ90"/>
      <c r="XK90"/>
      <c r="XL90"/>
      <c r="XM90"/>
      <c r="XN90"/>
      <c r="XO90"/>
      <c r="XP90"/>
      <c r="XQ90"/>
      <c r="XR90"/>
      <c r="XS90"/>
      <c r="XT90"/>
      <c r="XU90"/>
      <c r="XV90"/>
      <c r="XW90"/>
      <c r="XX90"/>
      <c r="XY90"/>
      <c r="XZ90"/>
      <c r="YA90"/>
      <c r="YB90"/>
      <c r="YC90"/>
      <c r="YD90"/>
      <c r="YE90"/>
      <c r="YF90"/>
      <c r="YG90"/>
      <c r="YH90"/>
      <c r="YI90"/>
      <c r="YJ90"/>
      <c r="YK90"/>
      <c r="YL90"/>
      <c r="YM90"/>
      <c r="YN90"/>
      <c r="YO90"/>
      <c r="YP90"/>
      <c r="YQ90"/>
      <c r="YR90"/>
      <c r="YS90"/>
      <c r="YT90"/>
      <c r="YU90"/>
      <c r="YV90"/>
      <c r="YW90"/>
      <c r="YX90"/>
      <c r="YY90"/>
      <c r="YZ90"/>
      <c r="ZA90"/>
      <c r="ZB90"/>
      <c r="ZC90"/>
      <c r="ZD90"/>
      <c r="ZE90"/>
      <c r="ZF90"/>
      <c r="ZG90"/>
      <c r="ZH90"/>
      <c r="ZI90"/>
      <c r="ZJ90"/>
      <c r="ZK90"/>
      <c r="ZL90"/>
      <c r="ZM90"/>
      <c r="ZN90"/>
      <c r="ZO90"/>
      <c r="ZP90"/>
      <c r="ZQ90"/>
      <c r="ZR90"/>
      <c r="ZS90"/>
      <c r="ZT90"/>
      <c r="ZU90"/>
      <c r="ZV90"/>
      <c r="ZW90"/>
      <c r="ZX90"/>
      <c r="ZY90"/>
      <c r="ZZ90"/>
      <c r="AAA90"/>
      <c r="AAB90"/>
      <c r="AAC90"/>
      <c r="AAD90"/>
      <c r="AAE90"/>
      <c r="AAF90"/>
      <c r="AAG90"/>
      <c r="AAH90"/>
      <c r="AAI90"/>
      <c r="AAJ90"/>
      <c r="AAK90"/>
      <c r="AAL90"/>
      <c r="AAM90"/>
      <c r="AAN90"/>
      <c r="AAO90"/>
      <c r="AAP90"/>
      <c r="AAQ90"/>
      <c r="AAR90"/>
      <c r="AAS90"/>
      <c r="AAT90"/>
      <c r="AAU90"/>
      <c r="AAV90"/>
      <c r="AAW90"/>
      <c r="AAX90"/>
      <c r="AAY90"/>
      <c r="AAZ90"/>
      <c r="ABA90"/>
      <c r="ABB90"/>
      <c r="ABC90"/>
      <c r="ABD90"/>
      <c r="ABE90"/>
      <c r="ABF90"/>
      <c r="ABG90"/>
      <c r="ABH90"/>
      <c r="ABI90"/>
      <c r="ABJ90"/>
      <c r="ABK90"/>
      <c r="ABL90"/>
      <c r="ABM90"/>
      <c r="ABN90"/>
      <c r="ABO90"/>
      <c r="ABP90"/>
      <c r="ABQ90"/>
      <c r="ABR90"/>
      <c r="ABS90"/>
      <c r="ABT90"/>
      <c r="ABU90"/>
      <c r="ABV90"/>
      <c r="ABW90"/>
      <c r="ABX90"/>
      <c r="ABY90"/>
      <c r="ABZ90"/>
      <c r="ACA90"/>
      <c r="ACB90"/>
      <c r="ACC90"/>
      <c r="ACD90"/>
      <c r="ACE90"/>
      <c r="ACF90"/>
      <c r="ACG90"/>
      <c r="ACH90"/>
      <c r="ACI90"/>
      <c r="ACJ90"/>
      <c r="ACK90"/>
      <c r="ACL90"/>
      <c r="ACM90"/>
      <c r="ACN90"/>
      <c r="ACO90"/>
      <c r="ACP90"/>
      <c r="ACQ90"/>
      <c r="ACR90"/>
      <c r="ACS90"/>
      <c r="ACT90"/>
      <c r="ACU90"/>
      <c r="ACV90"/>
      <c r="ACW90"/>
      <c r="ACX90"/>
      <c r="ACY90"/>
      <c r="ACZ90"/>
      <c r="ADA90"/>
      <c r="ADB90"/>
      <c r="ADC90"/>
      <c r="ADD90"/>
      <c r="ADE90"/>
      <c r="ADF90"/>
      <c r="ADG90"/>
      <c r="ADH90"/>
      <c r="ADI90"/>
      <c r="ADJ90"/>
      <c r="ADK90"/>
      <c r="ADL90"/>
      <c r="ADM90"/>
      <c r="ADN90"/>
      <c r="ADO90"/>
      <c r="ADP90"/>
      <c r="ADQ90"/>
      <c r="ADR90"/>
      <c r="ADS90"/>
      <c r="ADT90"/>
      <c r="ADU90"/>
      <c r="ADV90"/>
      <c r="ADW90"/>
      <c r="ADX90"/>
      <c r="ADY90"/>
      <c r="ADZ90"/>
      <c r="AEA90"/>
      <c r="AEB90"/>
      <c r="AEC90"/>
      <c r="AED90"/>
      <c r="AEE90"/>
      <c r="AEF90"/>
      <c r="AEG90"/>
      <c r="AEH90"/>
      <c r="AEI90"/>
      <c r="AEJ90"/>
      <c r="AEK90"/>
      <c r="AEL90"/>
      <c r="AEM90"/>
      <c r="AEN90"/>
      <c r="AEO90"/>
      <c r="AEP90"/>
      <c r="AEQ90"/>
      <c r="AER90"/>
      <c r="AES90"/>
      <c r="AET90"/>
      <c r="AEU90"/>
      <c r="AEV90"/>
      <c r="AEW90"/>
      <c r="AEX90"/>
      <c r="AEY90"/>
      <c r="AEZ90"/>
      <c r="AFA90"/>
      <c r="AFB90"/>
      <c r="AFC90"/>
      <c r="AFD90"/>
      <c r="AFE90"/>
      <c r="AFF90"/>
      <c r="AFG90"/>
      <c r="AFH90"/>
      <c r="AFI90"/>
      <c r="AFJ90"/>
      <c r="AFK90"/>
      <c r="AFL90"/>
      <c r="AFM90"/>
      <c r="AFN90"/>
      <c r="AFO90"/>
      <c r="AFP90"/>
      <c r="AFQ90"/>
      <c r="AFR90"/>
      <c r="AFS90"/>
      <c r="AFT90"/>
      <c r="AFU90"/>
      <c r="AFV90"/>
      <c r="AFW90"/>
      <c r="AFX90"/>
      <c r="AFY90"/>
      <c r="AFZ90"/>
      <c r="AGA90"/>
      <c r="AGB90"/>
      <c r="AGC90"/>
      <c r="AGD90"/>
      <c r="AGE90"/>
      <c r="AGF90"/>
      <c r="AGG90"/>
      <c r="AGH90"/>
      <c r="AGI90"/>
      <c r="AGJ90"/>
      <c r="AGK90"/>
      <c r="AGL90"/>
      <c r="AGM90"/>
      <c r="AGN90"/>
      <c r="AGO90"/>
      <c r="AGP90"/>
      <c r="AGQ90"/>
      <c r="AGR90"/>
      <c r="AGS90"/>
      <c r="AGT90"/>
      <c r="AGU90"/>
      <c r="AGV90"/>
      <c r="AGW90"/>
      <c r="AGX90"/>
      <c r="AGY90"/>
      <c r="AGZ90"/>
      <c r="AHA90"/>
      <c r="AHB90"/>
      <c r="AHC90"/>
      <c r="AHD90"/>
      <c r="AHE90"/>
      <c r="AHF90"/>
      <c r="AHG90"/>
      <c r="AHH90"/>
      <c r="AHI90"/>
      <c r="AHJ90"/>
      <c r="AHK90"/>
      <c r="AHL90"/>
      <c r="AHM90"/>
      <c r="AHN90"/>
      <c r="AHO90"/>
      <c r="AHP90"/>
      <c r="AHQ90"/>
      <c r="AHR90"/>
      <c r="AHS90"/>
      <c r="AHT90"/>
      <c r="AHU90"/>
      <c r="AHV90"/>
      <c r="AHW90"/>
      <c r="AHX90"/>
      <c r="AHY90"/>
      <c r="AHZ90"/>
      <c r="AIA90"/>
      <c r="AIB90"/>
      <c r="AIC90"/>
      <c r="AID90"/>
      <c r="AIE90"/>
      <c r="AIF90"/>
      <c r="AIG90"/>
      <c r="AIH90"/>
      <c r="AII90"/>
      <c r="AIJ90"/>
      <c r="AIK90"/>
      <c r="AIL90"/>
      <c r="AIM90"/>
      <c r="AIN90"/>
      <c r="AIO90"/>
      <c r="AIP90"/>
      <c r="AIQ90"/>
      <c r="AIR90"/>
      <c r="AIS90"/>
      <c r="AIT90"/>
      <c r="AIU90"/>
      <c r="AIV90"/>
      <c r="AIW90"/>
      <c r="AIX90"/>
      <c r="AIY90"/>
      <c r="AIZ90"/>
      <c r="AJA90"/>
      <c r="AJB90"/>
      <c r="AJC90"/>
      <c r="AJD90"/>
      <c r="AJE90"/>
      <c r="AJF90"/>
      <c r="AJG90"/>
      <c r="AJH90"/>
      <c r="AJI90"/>
      <c r="AJJ90"/>
      <c r="AJK90"/>
      <c r="AJL90"/>
      <c r="AJM90"/>
      <c r="AJN90"/>
      <c r="AJO90"/>
      <c r="AJP90"/>
      <c r="AJQ90"/>
      <c r="AJR90"/>
      <c r="AJS90"/>
      <c r="AJT90"/>
      <c r="AJU90"/>
      <c r="AJV90"/>
      <c r="AJW90"/>
      <c r="AJX90"/>
      <c r="AJY90"/>
      <c r="AJZ90"/>
      <c r="AKA90"/>
      <c r="AKB90"/>
      <c r="AKC90"/>
      <c r="AKD90"/>
      <c r="AKE90"/>
      <c r="AKF90"/>
      <c r="AKG90"/>
      <c r="AKH90"/>
      <c r="AKI90"/>
      <c r="AKJ90"/>
      <c r="AKK90"/>
      <c r="AKL90"/>
      <c r="AKM90"/>
      <c r="AKN90"/>
      <c r="AKO90"/>
      <c r="AKP90"/>
      <c r="AKQ90"/>
      <c r="AKR90"/>
      <c r="AKS90"/>
      <c r="AKT90"/>
      <c r="AKU90"/>
      <c r="AKV90"/>
      <c r="AKW90"/>
      <c r="AKX90"/>
      <c r="AKY90"/>
      <c r="AKZ90"/>
      <c r="ALA90"/>
      <c r="ALB90"/>
      <c r="ALC90"/>
      <c r="ALD90"/>
      <c r="ALE90"/>
      <c r="ALF90"/>
      <c r="ALG90"/>
      <c r="ALH90"/>
      <c r="ALI90"/>
      <c r="ALJ90"/>
      <c r="ALK90"/>
      <c r="ALL90"/>
      <c r="ALM90"/>
      <c r="ALN90"/>
      <c r="ALO90"/>
      <c r="ALP90"/>
      <c r="ALQ90"/>
      <c r="ALR90"/>
      <c r="ALS90"/>
      <c r="ALT90"/>
      <c r="ALU90"/>
      <c r="ALV90"/>
      <c r="ALW90"/>
      <c r="ALX90"/>
      <c r="ALY90"/>
      <c r="ALZ90"/>
      <c r="AMA90"/>
      <c r="AMB90"/>
      <c r="AMC90"/>
      <c r="AMD90"/>
      <c r="AME90"/>
      <c r="AMF90"/>
    </row>
    <row r="91" spans="1:1020">
      <c r="A91" s="7" t="s">
        <v>3</v>
      </c>
      <c r="B91" s="7" t="s">
        <v>4</v>
      </c>
      <c r="C91" s="7" t="s">
        <v>5</v>
      </c>
      <c r="D91" s="7" t="s">
        <v>6</v>
      </c>
      <c r="E91" s="7" t="s">
        <v>7</v>
      </c>
      <c r="F91" s="8" t="s">
        <v>8</v>
      </c>
      <c r="G91" s="8" t="s">
        <v>9</v>
      </c>
      <c r="H91" s="7" t="s">
        <v>10</v>
      </c>
      <c r="I91" s="7" t="s">
        <v>11</v>
      </c>
      <c r="J91" s="7" t="s">
        <v>12</v>
      </c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  <c r="JJ91"/>
      <c r="JK91"/>
      <c r="JL91"/>
      <c r="JM91"/>
      <c r="JN91"/>
      <c r="JO91"/>
      <c r="JP91"/>
      <c r="JQ91"/>
      <c r="JR91"/>
      <c r="JS91"/>
      <c r="JT91"/>
      <c r="JU91"/>
      <c r="JV91"/>
      <c r="JW91"/>
      <c r="JX91"/>
      <c r="JY91"/>
      <c r="JZ91"/>
      <c r="KA91"/>
      <c r="KB91"/>
      <c r="KC91"/>
      <c r="KD91"/>
      <c r="KE91"/>
      <c r="KF91"/>
      <c r="KG91"/>
      <c r="KH91"/>
      <c r="KI91"/>
      <c r="KJ91"/>
      <c r="KK91"/>
      <c r="KL91"/>
      <c r="KM91"/>
      <c r="KN91"/>
      <c r="KO91"/>
      <c r="KP91"/>
      <c r="KQ91"/>
      <c r="KR91"/>
      <c r="KS91"/>
      <c r="KT91"/>
      <c r="KU91"/>
      <c r="KV91"/>
      <c r="KW91"/>
      <c r="KX91"/>
      <c r="KY91"/>
      <c r="KZ91"/>
      <c r="LA91"/>
      <c r="LB91"/>
      <c r="LC91"/>
      <c r="LD91"/>
      <c r="LE91"/>
      <c r="LF91"/>
      <c r="LG91"/>
      <c r="LH91"/>
      <c r="LI91"/>
      <c r="LJ91"/>
      <c r="LK91"/>
      <c r="LL91"/>
      <c r="LM91"/>
      <c r="LN91"/>
      <c r="LO91"/>
      <c r="LP91"/>
      <c r="LQ91"/>
      <c r="LR91"/>
      <c r="LS91"/>
      <c r="LT91"/>
      <c r="LU91"/>
      <c r="LV91"/>
      <c r="LW91"/>
      <c r="LX91"/>
      <c r="LY91"/>
      <c r="LZ91"/>
      <c r="MA91"/>
      <c r="MB91"/>
      <c r="MC91"/>
      <c r="MD91"/>
      <c r="ME91"/>
      <c r="MF91"/>
      <c r="MG91"/>
      <c r="MH91"/>
      <c r="MI91"/>
      <c r="MJ91"/>
      <c r="MK91"/>
      <c r="ML91"/>
      <c r="MM91"/>
      <c r="MN91"/>
      <c r="MO91"/>
      <c r="MP91"/>
      <c r="MQ91"/>
      <c r="MR91"/>
      <c r="MS91"/>
      <c r="MT91"/>
      <c r="MU91"/>
      <c r="MV91"/>
      <c r="MW91"/>
      <c r="MX91"/>
      <c r="MY91"/>
      <c r="MZ91"/>
      <c r="NA91"/>
      <c r="NB91"/>
      <c r="NC91"/>
      <c r="ND91"/>
      <c r="NE91"/>
      <c r="NF91"/>
      <c r="NG91"/>
      <c r="NH91"/>
      <c r="NI91"/>
      <c r="NJ91"/>
      <c r="NK91"/>
      <c r="NL91"/>
      <c r="NM91"/>
      <c r="NN91"/>
      <c r="NO91"/>
      <c r="NP91"/>
      <c r="NQ91"/>
      <c r="NR91"/>
      <c r="NS91"/>
      <c r="NT91"/>
      <c r="NU91"/>
      <c r="NV91"/>
      <c r="NW91"/>
      <c r="NX91"/>
      <c r="NY91"/>
      <c r="NZ91"/>
      <c r="OA91"/>
      <c r="OB91"/>
      <c r="OC91"/>
      <c r="OD91"/>
      <c r="OE91"/>
      <c r="OF91"/>
      <c r="OG91"/>
      <c r="OH91"/>
      <c r="OI91"/>
      <c r="OJ91"/>
      <c r="OK91"/>
      <c r="OL91"/>
      <c r="OM91"/>
      <c r="ON91"/>
      <c r="OO91"/>
      <c r="OP91"/>
      <c r="OQ91"/>
      <c r="OR91"/>
      <c r="OS91"/>
      <c r="OT91"/>
      <c r="OU91"/>
      <c r="OV91"/>
      <c r="OW91"/>
      <c r="OX91"/>
      <c r="OY91"/>
      <c r="OZ91"/>
      <c r="PA91"/>
      <c r="PB91"/>
      <c r="PC91"/>
      <c r="PD91"/>
      <c r="PE91"/>
      <c r="PF91"/>
      <c r="PG91"/>
      <c r="PH91"/>
      <c r="PI91"/>
      <c r="PJ91"/>
      <c r="PK91"/>
      <c r="PL91"/>
      <c r="PM91"/>
      <c r="PN91"/>
      <c r="PO91"/>
      <c r="PP91"/>
      <c r="PQ91"/>
      <c r="PR91"/>
      <c r="PS91"/>
      <c r="PT91"/>
      <c r="PU91"/>
      <c r="PV91"/>
      <c r="PW91"/>
      <c r="PX91"/>
      <c r="PY91"/>
      <c r="PZ91"/>
      <c r="QA91"/>
      <c r="QB91"/>
      <c r="QC91"/>
      <c r="QD91"/>
      <c r="QE91"/>
      <c r="QF91"/>
      <c r="QG91"/>
      <c r="QH91"/>
      <c r="QI91"/>
      <c r="QJ91"/>
      <c r="QK91"/>
      <c r="QL91"/>
      <c r="QM91"/>
      <c r="QN91"/>
      <c r="QO91"/>
      <c r="QP91"/>
      <c r="QQ91"/>
      <c r="QR91"/>
      <c r="QS91"/>
      <c r="QT91"/>
      <c r="QU91"/>
      <c r="QV91"/>
      <c r="QW91"/>
      <c r="QX91"/>
      <c r="QY91"/>
      <c r="QZ91"/>
      <c r="RA91"/>
      <c r="RB91"/>
      <c r="RC91"/>
      <c r="RD91"/>
      <c r="RE91"/>
      <c r="RF91"/>
      <c r="RG91"/>
      <c r="RH91"/>
      <c r="RI91"/>
      <c r="RJ91"/>
      <c r="RK91"/>
      <c r="RL91"/>
      <c r="RM91"/>
      <c r="RN91"/>
      <c r="RO91"/>
      <c r="RP91"/>
      <c r="RQ91"/>
      <c r="RR91"/>
      <c r="RS91"/>
      <c r="RT91"/>
      <c r="RU91"/>
      <c r="RV91"/>
      <c r="RW91"/>
      <c r="RX91"/>
      <c r="RY91"/>
      <c r="RZ91"/>
      <c r="SA91"/>
      <c r="SB91"/>
      <c r="SC91"/>
      <c r="SD91"/>
      <c r="SE91"/>
      <c r="SF91"/>
      <c r="SG91"/>
      <c r="SH91"/>
      <c r="SI91"/>
      <c r="SJ91"/>
      <c r="SK91"/>
      <c r="SL91"/>
      <c r="SM91"/>
      <c r="SN91"/>
      <c r="SO91"/>
      <c r="SP91"/>
      <c r="SQ91"/>
      <c r="SR91"/>
      <c r="SS91"/>
      <c r="ST91"/>
      <c r="SU91"/>
      <c r="SV91"/>
      <c r="SW91"/>
      <c r="SX91"/>
      <c r="SY91"/>
      <c r="SZ91"/>
      <c r="TA91"/>
      <c r="TB91"/>
      <c r="TC91"/>
      <c r="TD91"/>
      <c r="TE91"/>
      <c r="TF91"/>
      <c r="TG91"/>
      <c r="TH91"/>
      <c r="TI91"/>
      <c r="TJ91"/>
      <c r="TK91"/>
      <c r="TL91"/>
      <c r="TM91"/>
      <c r="TN91"/>
      <c r="TO91"/>
      <c r="TP91"/>
      <c r="TQ91"/>
      <c r="TR91"/>
      <c r="TS91"/>
      <c r="TT91"/>
      <c r="TU91"/>
      <c r="TV91"/>
      <c r="TW91"/>
      <c r="TX91"/>
      <c r="TY91"/>
      <c r="TZ91"/>
      <c r="UA91"/>
      <c r="UB91"/>
      <c r="UC91"/>
      <c r="UD91"/>
      <c r="UE91"/>
      <c r="UF91"/>
      <c r="UG91"/>
      <c r="UH91"/>
      <c r="UI91"/>
      <c r="UJ91"/>
      <c r="UK91"/>
      <c r="UL91"/>
      <c r="UM91"/>
      <c r="UN91"/>
      <c r="UO91"/>
      <c r="UP91"/>
      <c r="UQ91"/>
      <c r="UR91"/>
      <c r="US91"/>
      <c r="UT91"/>
      <c r="UU91"/>
      <c r="UV91"/>
      <c r="UW91"/>
      <c r="UX91"/>
      <c r="UY91"/>
      <c r="UZ91"/>
      <c r="VA91"/>
      <c r="VB91"/>
      <c r="VC91"/>
      <c r="VD91"/>
      <c r="VE91"/>
      <c r="VF91"/>
      <c r="VG91"/>
      <c r="VH91"/>
      <c r="VI91"/>
      <c r="VJ91"/>
      <c r="VK91"/>
      <c r="VL91"/>
      <c r="VM91"/>
      <c r="VN91"/>
      <c r="VO91"/>
      <c r="VP91"/>
      <c r="VQ91"/>
      <c r="VR91"/>
      <c r="VS91"/>
      <c r="VT91"/>
      <c r="VU91"/>
      <c r="VV91"/>
      <c r="VW91"/>
      <c r="VX91"/>
      <c r="VY91"/>
      <c r="VZ91"/>
      <c r="WA91"/>
      <c r="WB91"/>
      <c r="WC91"/>
      <c r="WD91"/>
      <c r="WE91"/>
      <c r="WF91"/>
      <c r="WG91"/>
      <c r="WH91"/>
      <c r="WI91"/>
      <c r="WJ91"/>
      <c r="WK91"/>
      <c r="WL91"/>
      <c r="WM91"/>
      <c r="WN91"/>
      <c r="WO91"/>
      <c r="WP91"/>
      <c r="WQ91"/>
      <c r="WR91"/>
      <c r="WS91"/>
      <c r="WT91"/>
      <c r="WU91"/>
      <c r="WV91"/>
      <c r="WW91"/>
      <c r="WX91"/>
      <c r="WY91"/>
      <c r="WZ91"/>
      <c r="XA91"/>
      <c r="XB91"/>
      <c r="XC91"/>
      <c r="XD91"/>
      <c r="XE91"/>
      <c r="XF91"/>
      <c r="XG91"/>
      <c r="XH91"/>
      <c r="XI91"/>
      <c r="XJ91"/>
      <c r="XK91"/>
      <c r="XL91"/>
      <c r="XM91"/>
      <c r="XN91"/>
      <c r="XO91"/>
      <c r="XP91"/>
      <c r="XQ91"/>
      <c r="XR91"/>
      <c r="XS91"/>
      <c r="XT91"/>
      <c r="XU91"/>
      <c r="XV91"/>
      <c r="XW91"/>
      <c r="XX91"/>
      <c r="XY91"/>
      <c r="XZ91"/>
      <c r="YA91"/>
      <c r="YB91"/>
      <c r="YC91"/>
      <c r="YD91"/>
      <c r="YE91"/>
      <c r="YF91"/>
      <c r="YG91"/>
      <c r="YH91"/>
      <c r="YI91"/>
      <c r="YJ91"/>
      <c r="YK91"/>
      <c r="YL91"/>
      <c r="YM91"/>
      <c r="YN91"/>
      <c r="YO91"/>
      <c r="YP91"/>
      <c r="YQ91"/>
      <c r="YR91"/>
      <c r="YS91"/>
      <c r="YT91"/>
      <c r="YU91"/>
      <c r="YV91"/>
      <c r="YW91"/>
      <c r="YX91"/>
      <c r="YY91"/>
      <c r="YZ91"/>
      <c r="ZA91"/>
      <c r="ZB91"/>
      <c r="ZC91"/>
      <c r="ZD91"/>
      <c r="ZE91"/>
      <c r="ZF91"/>
      <c r="ZG91"/>
      <c r="ZH91"/>
      <c r="ZI91"/>
      <c r="ZJ91"/>
      <c r="ZK91"/>
      <c r="ZL91"/>
      <c r="ZM91"/>
      <c r="ZN91"/>
      <c r="ZO91"/>
      <c r="ZP91"/>
      <c r="ZQ91"/>
      <c r="ZR91"/>
      <c r="ZS91"/>
      <c r="ZT91"/>
      <c r="ZU91"/>
      <c r="ZV91"/>
      <c r="ZW91"/>
      <c r="ZX91"/>
      <c r="ZY91"/>
      <c r="ZZ91"/>
      <c r="AAA91"/>
      <c r="AAB91"/>
      <c r="AAC91"/>
      <c r="AAD91"/>
      <c r="AAE91"/>
      <c r="AAF91"/>
      <c r="AAG91"/>
      <c r="AAH91"/>
      <c r="AAI91"/>
      <c r="AAJ91"/>
      <c r="AAK91"/>
      <c r="AAL91"/>
      <c r="AAM91"/>
      <c r="AAN91"/>
      <c r="AAO91"/>
      <c r="AAP91"/>
      <c r="AAQ91"/>
      <c r="AAR91"/>
      <c r="AAS91"/>
      <c r="AAT91"/>
      <c r="AAU91"/>
      <c r="AAV91"/>
      <c r="AAW91"/>
      <c r="AAX91"/>
      <c r="AAY91"/>
      <c r="AAZ91"/>
      <c r="ABA91"/>
      <c r="ABB91"/>
      <c r="ABC91"/>
      <c r="ABD91"/>
      <c r="ABE91"/>
      <c r="ABF91"/>
      <c r="ABG91"/>
      <c r="ABH91"/>
      <c r="ABI91"/>
      <c r="ABJ91"/>
      <c r="ABK91"/>
      <c r="ABL91"/>
      <c r="ABM91"/>
      <c r="ABN91"/>
      <c r="ABO91"/>
      <c r="ABP91"/>
      <c r="ABQ91"/>
      <c r="ABR91"/>
      <c r="ABS91"/>
      <c r="ABT91"/>
      <c r="ABU91"/>
      <c r="ABV91"/>
      <c r="ABW91"/>
      <c r="ABX91"/>
      <c r="ABY91"/>
      <c r="ABZ91"/>
      <c r="ACA91"/>
      <c r="ACB91"/>
      <c r="ACC91"/>
      <c r="ACD91"/>
      <c r="ACE91"/>
      <c r="ACF91"/>
      <c r="ACG91"/>
      <c r="ACH91"/>
      <c r="ACI91"/>
      <c r="ACJ91"/>
      <c r="ACK91"/>
      <c r="ACL91"/>
      <c r="ACM91"/>
      <c r="ACN91"/>
      <c r="ACO91"/>
      <c r="ACP91"/>
      <c r="ACQ91"/>
      <c r="ACR91"/>
      <c r="ACS91"/>
      <c r="ACT91"/>
      <c r="ACU91"/>
      <c r="ACV91"/>
      <c r="ACW91"/>
      <c r="ACX91"/>
      <c r="ACY91"/>
      <c r="ACZ91"/>
      <c r="ADA91"/>
      <c r="ADB91"/>
      <c r="ADC91"/>
      <c r="ADD91"/>
      <c r="ADE91"/>
      <c r="ADF91"/>
      <c r="ADG91"/>
      <c r="ADH91"/>
      <c r="ADI91"/>
      <c r="ADJ91"/>
      <c r="ADK91"/>
      <c r="ADL91"/>
      <c r="ADM91"/>
      <c r="ADN91"/>
      <c r="ADO91"/>
      <c r="ADP91"/>
      <c r="ADQ91"/>
      <c r="ADR91"/>
      <c r="ADS91"/>
      <c r="ADT91"/>
      <c r="ADU91"/>
      <c r="ADV91"/>
      <c r="ADW91"/>
      <c r="ADX91"/>
      <c r="ADY91"/>
      <c r="ADZ91"/>
      <c r="AEA91"/>
      <c r="AEB91"/>
      <c r="AEC91"/>
      <c r="AED91"/>
      <c r="AEE91"/>
      <c r="AEF91"/>
      <c r="AEG91"/>
      <c r="AEH91"/>
      <c r="AEI91"/>
      <c r="AEJ91"/>
      <c r="AEK91"/>
      <c r="AEL91"/>
      <c r="AEM91"/>
      <c r="AEN91"/>
      <c r="AEO91"/>
      <c r="AEP91"/>
      <c r="AEQ91"/>
      <c r="AER91"/>
      <c r="AES91"/>
      <c r="AET91"/>
      <c r="AEU91"/>
      <c r="AEV91"/>
      <c r="AEW91"/>
      <c r="AEX91"/>
      <c r="AEY91"/>
      <c r="AEZ91"/>
      <c r="AFA91"/>
      <c r="AFB91"/>
      <c r="AFC91"/>
      <c r="AFD91"/>
      <c r="AFE91"/>
      <c r="AFF91"/>
      <c r="AFG91"/>
      <c r="AFH91"/>
      <c r="AFI91"/>
      <c r="AFJ91"/>
      <c r="AFK91"/>
      <c r="AFL91"/>
      <c r="AFM91"/>
      <c r="AFN91"/>
      <c r="AFO91"/>
      <c r="AFP91"/>
      <c r="AFQ91"/>
      <c r="AFR91"/>
      <c r="AFS91"/>
      <c r="AFT91"/>
      <c r="AFU91"/>
      <c r="AFV91"/>
      <c r="AFW91"/>
      <c r="AFX91"/>
      <c r="AFY91"/>
      <c r="AFZ91"/>
      <c r="AGA91"/>
      <c r="AGB91"/>
      <c r="AGC91"/>
      <c r="AGD91"/>
      <c r="AGE91"/>
      <c r="AGF91"/>
      <c r="AGG91"/>
      <c r="AGH91"/>
      <c r="AGI91"/>
      <c r="AGJ91"/>
      <c r="AGK91"/>
      <c r="AGL91"/>
      <c r="AGM91"/>
      <c r="AGN91"/>
      <c r="AGO91"/>
      <c r="AGP91"/>
      <c r="AGQ91"/>
      <c r="AGR91"/>
      <c r="AGS91"/>
      <c r="AGT91"/>
      <c r="AGU91"/>
      <c r="AGV91"/>
      <c r="AGW91"/>
      <c r="AGX91"/>
      <c r="AGY91"/>
      <c r="AGZ91"/>
      <c r="AHA91"/>
      <c r="AHB91"/>
      <c r="AHC91"/>
      <c r="AHD91"/>
      <c r="AHE91"/>
      <c r="AHF91"/>
      <c r="AHG91"/>
      <c r="AHH91"/>
      <c r="AHI91"/>
      <c r="AHJ91"/>
      <c r="AHK91"/>
      <c r="AHL91"/>
      <c r="AHM91"/>
      <c r="AHN91"/>
      <c r="AHO91"/>
      <c r="AHP91"/>
      <c r="AHQ91"/>
      <c r="AHR91"/>
      <c r="AHS91"/>
      <c r="AHT91"/>
      <c r="AHU91"/>
      <c r="AHV91"/>
      <c r="AHW91"/>
      <c r="AHX91"/>
      <c r="AHY91"/>
      <c r="AHZ91"/>
      <c r="AIA91"/>
      <c r="AIB91"/>
      <c r="AIC91"/>
      <c r="AID91"/>
      <c r="AIE91"/>
      <c r="AIF91"/>
      <c r="AIG91"/>
      <c r="AIH91"/>
      <c r="AII91"/>
      <c r="AIJ91"/>
      <c r="AIK91"/>
      <c r="AIL91"/>
      <c r="AIM91"/>
      <c r="AIN91"/>
      <c r="AIO91"/>
      <c r="AIP91"/>
      <c r="AIQ91"/>
      <c r="AIR91"/>
      <c r="AIS91"/>
      <c r="AIT91"/>
      <c r="AIU91"/>
      <c r="AIV91"/>
      <c r="AIW91"/>
      <c r="AIX91"/>
      <c r="AIY91"/>
      <c r="AIZ91"/>
      <c r="AJA91"/>
      <c r="AJB91"/>
      <c r="AJC91"/>
      <c r="AJD91"/>
      <c r="AJE91"/>
      <c r="AJF91"/>
      <c r="AJG91"/>
      <c r="AJH91"/>
      <c r="AJI91"/>
      <c r="AJJ91"/>
      <c r="AJK91"/>
      <c r="AJL91"/>
      <c r="AJM91"/>
      <c r="AJN91"/>
      <c r="AJO91"/>
      <c r="AJP91"/>
      <c r="AJQ91"/>
      <c r="AJR91"/>
      <c r="AJS91"/>
      <c r="AJT91"/>
      <c r="AJU91"/>
      <c r="AJV91"/>
      <c r="AJW91"/>
      <c r="AJX91"/>
      <c r="AJY91"/>
      <c r="AJZ91"/>
      <c r="AKA91"/>
      <c r="AKB91"/>
      <c r="AKC91"/>
      <c r="AKD91"/>
      <c r="AKE91"/>
      <c r="AKF91"/>
      <c r="AKG91"/>
      <c r="AKH91"/>
      <c r="AKI91"/>
      <c r="AKJ91"/>
      <c r="AKK91"/>
      <c r="AKL91"/>
      <c r="AKM91"/>
      <c r="AKN91"/>
      <c r="AKO91"/>
      <c r="AKP91"/>
      <c r="AKQ91"/>
      <c r="AKR91"/>
      <c r="AKS91"/>
      <c r="AKT91"/>
      <c r="AKU91"/>
      <c r="AKV91"/>
      <c r="AKW91"/>
      <c r="AKX91"/>
      <c r="AKY91"/>
      <c r="AKZ91"/>
      <c r="ALA91"/>
      <c r="ALB91"/>
      <c r="ALC91"/>
      <c r="ALD91"/>
      <c r="ALE91"/>
      <c r="ALF91"/>
      <c r="ALG91"/>
      <c r="ALH91"/>
      <c r="ALI91"/>
      <c r="ALJ91"/>
      <c r="ALK91"/>
      <c r="ALL91"/>
      <c r="ALM91"/>
      <c r="ALN91"/>
      <c r="ALO91"/>
      <c r="ALP91"/>
      <c r="ALQ91"/>
      <c r="ALR91"/>
      <c r="ALS91"/>
      <c r="ALT91"/>
      <c r="ALU91"/>
      <c r="ALV91"/>
      <c r="ALW91"/>
      <c r="ALX91"/>
      <c r="ALY91"/>
      <c r="ALZ91"/>
      <c r="AMA91"/>
      <c r="AMB91"/>
      <c r="AMC91"/>
      <c r="AMD91"/>
      <c r="AME91"/>
      <c r="AMF91"/>
    </row>
    <row r="92" spans="1:1020" ht="15" thickBot="1">
      <c r="A92" s="7" t="s">
        <v>13</v>
      </c>
      <c r="B92" s="29" t="s">
        <v>313</v>
      </c>
      <c r="C92" s="26"/>
      <c r="D92" s="27"/>
      <c r="E92" s="36"/>
      <c r="F92" s="113">
        <v>1</v>
      </c>
      <c r="G92" s="7" t="s">
        <v>26</v>
      </c>
      <c r="H92" s="7"/>
      <c r="I92" s="7"/>
      <c r="J92" s="210">
        <f>ROUND((F92*(H92+I92)),2)</f>
        <v>0</v>
      </c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  <c r="JJ92"/>
      <c r="JK92"/>
      <c r="JL92"/>
      <c r="JM92"/>
      <c r="JN92"/>
      <c r="JO92"/>
      <c r="JP92"/>
      <c r="JQ92"/>
      <c r="JR92"/>
      <c r="JS92"/>
      <c r="JT92"/>
      <c r="JU92"/>
      <c r="JV92"/>
      <c r="JW92"/>
      <c r="JX92"/>
      <c r="JY92"/>
      <c r="JZ92"/>
      <c r="KA92"/>
      <c r="KB92"/>
      <c r="KC92"/>
      <c r="KD92"/>
      <c r="KE92"/>
      <c r="KF92"/>
      <c r="KG92"/>
      <c r="KH92"/>
      <c r="KI92"/>
      <c r="KJ92"/>
      <c r="KK92"/>
      <c r="KL92"/>
      <c r="KM92"/>
      <c r="KN92"/>
      <c r="KO92"/>
      <c r="KP92"/>
      <c r="KQ92"/>
      <c r="KR92"/>
      <c r="KS92"/>
      <c r="KT92"/>
      <c r="KU92"/>
      <c r="KV92"/>
      <c r="KW92"/>
      <c r="KX92"/>
      <c r="KY92"/>
      <c r="KZ92"/>
      <c r="LA92"/>
      <c r="LB92"/>
      <c r="LC92"/>
      <c r="LD92"/>
      <c r="LE92"/>
      <c r="LF92"/>
      <c r="LG92"/>
      <c r="LH92"/>
      <c r="LI92"/>
      <c r="LJ92"/>
      <c r="LK92"/>
      <c r="LL92"/>
      <c r="LM92"/>
      <c r="LN92"/>
      <c r="LO92"/>
      <c r="LP92"/>
      <c r="LQ92"/>
      <c r="LR92"/>
      <c r="LS92"/>
      <c r="LT92"/>
      <c r="LU92"/>
      <c r="LV92"/>
      <c r="LW92"/>
      <c r="LX92"/>
      <c r="LY92"/>
      <c r="LZ92"/>
      <c r="MA92"/>
      <c r="MB92"/>
      <c r="MC92"/>
      <c r="MD92"/>
      <c r="ME92"/>
      <c r="MF92"/>
      <c r="MG92"/>
      <c r="MH92"/>
      <c r="MI92"/>
      <c r="MJ92"/>
      <c r="MK92"/>
      <c r="ML92"/>
      <c r="MM92"/>
      <c r="MN92"/>
      <c r="MO92"/>
      <c r="MP92"/>
      <c r="MQ92"/>
      <c r="MR92"/>
      <c r="MS92"/>
      <c r="MT92"/>
      <c r="MU92"/>
      <c r="MV92"/>
      <c r="MW92"/>
      <c r="MX92"/>
      <c r="MY92"/>
      <c r="MZ92"/>
      <c r="NA92"/>
      <c r="NB92"/>
      <c r="NC92"/>
      <c r="ND92"/>
      <c r="NE92"/>
      <c r="NF92"/>
      <c r="NG92"/>
      <c r="NH92"/>
      <c r="NI92"/>
      <c r="NJ92"/>
      <c r="NK92"/>
      <c r="NL92"/>
      <c r="NM92"/>
      <c r="NN92"/>
      <c r="NO92"/>
      <c r="NP92"/>
      <c r="NQ92"/>
      <c r="NR92"/>
      <c r="NS92"/>
      <c r="NT92"/>
      <c r="NU92"/>
      <c r="NV92"/>
      <c r="NW92"/>
      <c r="NX92"/>
      <c r="NY92"/>
      <c r="NZ92"/>
      <c r="OA92"/>
      <c r="OB92"/>
      <c r="OC92"/>
      <c r="OD92"/>
      <c r="OE92"/>
      <c r="OF92"/>
      <c r="OG92"/>
      <c r="OH92"/>
      <c r="OI92"/>
      <c r="OJ92"/>
      <c r="OK92"/>
      <c r="OL92"/>
      <c r="OM92"/>
      <c r="ON92"/>
      <c r="OO92"/>
      <c r="OP92"/>
      <c r="OQ92"/>
      <c r="OR92"/>
      <c r="OS92"/>
      <c r="OT92"/>
      <c r="OU92"/>
      <c r="OV92"/>
      <c r="OW92"/>
      <c r="OX92"/>
      <c r="OY92"/>
      <c r="OZ92"/>
      <c r="PA92"/>
      <c r="PB92"/>
      <c r="PC92"/>
      <c r="PD92"/>
      <c r="PE92"/>
      <c r="PF92"/>
      <c r="PG92"/>
      <c r="PH92"/>
      <c r="PI92"/>
      <c r="PJ92"/>
      <c r="PK92"/>
      <c r="PL92"/>
      <c r="PM92"/>
      <c r="PN92"/>
      <c r="PO92"/>
      <c r="PP92"/>
      <c r="PQ92"/>
      <c r="PR92"/>
      <c r="PS92"/>
      <c r="PT92"/>
      <c r="PU92"/>
      <c r="PV92"/>
      <c r="PW92"/>
      <c r="PX92"/>
      <c r="PY92"/>
      <c r="PZ92"/>
      <c r="QA92"/>
      <c r="QB92"/>
      <c r="QC92"/>
      <c r="QD92"/>
      <c r="QE92"/>
      <c r="QF92"/>
      <c r="QG92"/>
      <c r="QH92"/>
      <c r="QI92"/>
      <c r="QJ92"/>
      <c r="QK92"/>
      <c r="QL92"/>
      <c r="QM92"/>
      <c r="QN92"/>
      <c r="QO92"/>
      <c r="QP92"/>
      <c r="QQ92"/>
      <c r="QR92"/>
      <c r="QS92"/>
      <c r="QT92"/>
      <c r="QU92"/>
      <c r="QV92"/>
      <c r="QW92"/>
      <c r="QX92"/>
      <c r="QY92"/>
      <c r="QZ92"/>
      <c r="RA92"/>
      <c r="RB92"/>
      <c r="RC92"/>
      <c r="RD92"/>
      <c r="RE92"/>
      <c r="RF92"/>
      <c r="RG92"/>
      <c r="RH92"/>
      <c r="RI92"/>
      <c r="RJ92"/>
      <c r="RK92"/>
      <c r="RL92"/>
      <c r="RM92"/>
      <c r="RN92"/>
      <c r="RO92"/>
      <c r="RP92"/>
      <c r="RQ92"/>
      <c r="RR92"/>
      <c r="RS92"/>
      <c r="RT92"/>
      <c r="RU92"/>
      <c r="RV92"/>
      <c r="RW92"/>
      <c r="RX92"/>
      <c r="RY92"/>
      <c r="RZ92"/>
      <c r="SA92"/>
      <c r="SB92"/>
      <c r="SC92"/>
      <c r="SD92"/>
      <c r="SE92"/>
      <c r="SF92"/>
      <c r="SG92"/>
      <c r="SH92"/>
      <c r="SI92"/>
      <c r="SJ92"/>
      <c r="SK92"/>
      <c r="SL92"/>
      <c r="SM92"/>
      <c r="SN92"/>
      <c r="SO92"/>
      <c r="SP92"/>
      <c r="SQ92"/>
      <c r="SR92"/>
      <c r="SS92"/>
      <c r="ST92"/>
      <c r="SU92"/>
      <c r="SV92"/>
      <c r="SW92"/>
      <c r="SX92"/>
      <c r="SY92"/>
      <c r="SZ92"/>
      <c r="TA92"/>
      <c r="TB92"/>
      <c r="TC92"/>
      <c r="TD92"/>
      <c r="TE92"/>
      <c r="TF92"/>
      <c r="TG92"/>
      <c r="TH92"/>
      <c r="TI92"/>
      <c r="TJ92"/>
      <c r="TK92"/>
      <c r="TL92"/>
      <c r="TM92"/>
      <c r="TN92"/>
      <c r="TO92"/>
      <c r="TP92"/>
      <c r="TQ92"/>
      <c r="TR92"/>
      <c r="TS92"/>
      <c r="TT92"/>
      <c r="TU92"/>
      <c r="TV92"/>
      <c r="TW92"/>
      <c r="TX92"/>
      <c r="TY92"/>
      <c r="TZ92"/>
      <c r="UA92"/>
      <c r="UB92"/>
      <c r="UC92"/>
      <c r="UD92"/>
      <c r="UE92"/>
      <c r="UF92"/>
      <c r="UG92"/>
      <c r="UH92"/>
      <c r="UI92"/>
      <c r="UJ92"/>
      <c r="UK92"/>
      <c r="UL92"/>
      <c r="UM92"/>
      <c r="UN92"/>
      <c r="UO92"/>
      <c r="UP92"/>
      <c r="UQ92"/>
      <c r="UR92"/>
      <c r="US92"/>
      <c r="UT92"/>
      <c r="UU92"/>
      <c r="UV92"/>
      <c r="UW92"/>
      <c r="UX92"/>
      <c r="UY92"/>
      <c r="UZ92"/>
      <c r="VA92"/>
      <c r="VB92"/>
      <c r="VC92"/>
      <c r="VD92"/>
      <c r="VE92"/>
      <c r="VF92"/>
      <c r="VG92"/>
      <c r="VH92"/>
      <c r="VI92"/>
      <c r="VJ92"/>
      <c r="VK92"/>
      <c r="VL92"/>
      <c r="VM92"/>
      <c r="VN92"/>
      <c r="VO92"/>
      <c r="VP92"/>
      <c r="VQ92"/>
      <c r="VR92"/>
      <c r="VS92"/>
      <c r="VT92"/>
      <c r="VU92"/>
      <c r="VV92"/>
      <c r="VW92"/>
      <c r="VX92"/>
      <c r="VY92"/>
      <c r="VZ92"/>
      <c r="WA92"/>
      <c r="WB92"/>
      <c r="WC92"/>
      <c r="WD92"/>
      <c r="WE92"/>
      <c r="WF92"/>
      <c r="WG92"/>
      <c r="WH92"/>
      <c r="WI92"/>
      <c r="WJ92"/>
      <c r="WK92"/>
      <c r="WL92"/>
      <c r="WM92"/>
      <c r="WN92"/>
      <c r="WO92"/>
      <c r="WP92"/>
      <c r="WQ92"/>
      <c r="WR92"/>
      <c r="WS92"/>
      <c r="WT92"/>
      <c r="WU92"/>
      <c r="WV92"/>
      <c r="WW92"/>
      <c r="WX92"/>
      <c r="WY92"/>
      <c r="WZ92"/>
      <c r="XA92"/>
      <c r="XB92"/>
      <c r="XC92"/>
      <c r="XD92"/>
      <c r="XE92"/>
      <c r="XF92"/>
      <c r="XG92"/>
      <c r="XH92"/>
      <c r="XI92"/>
      <c r="XJ92"/>
      <c r="XK92"/>
      <c r="XL92"/>
      <c r="XM92"/>
      <c r="XN92"/>
      <c r="XO92"/>
      <c r="XP92"/>
      <c r="XQ92"/>
      <c r="XR92"/>
      <c r="XS92"/>
      <c r="XT92"/>
      <c r="XU92"/>
      <c r="XV92"/>
      <c r="XW92"/>
      <c r="XX92"/>
      <c r="XY92"/>
      <c r="XZ92"/>
      <c r="YA92"/>
      <c r="YB92"/>
      <c r="YC92"/>
      <c r="YD92"/>
      <c r="YE92"/>
      <c r="YF92"/>
      <c r="YG92"/>
      <c r="YH92"/>
      <c r="YI92"/>
      <c r="YJ92"/>
      <c r="YK92"/>
      <c r="YL92"/>
      <c r="YM92"/>
      <c r="YN92"/>
      <c r="YO92"/>
      <c r="YP92"/>
      <c r="YQ92"/>
      <c r="YR92"/>
      <c r="YS92"/>
      <c r="YT92"/>
      <c r="YU92"/>
      <c r="YV92"/>
      <c r="YW92"/>
      <c r="YX92"/>
      <c r="YY92"/>
      <c r="YZ92"/>
      <c r="ZA92"/>
      <c r="ZB92"/>
      <c r="ZC92"/>
      <c r="ZD92"/>
      <c r="ZE92"/>
      <c r="ZF92"/>
      <c r="ZG92"/>
      <c r="ZH92"/>
      <c r="ZI92"/>
      <c r="ZJ92"/>
      <c r="ZK92"/>
      <c r="ZL92"/>
      <c r="ZM92"/>
      <c r="ZN92"/>
      <c r="ZO92"/>
      <c r="ZP92"/>
      <c r="ZQ92"/>
      <c r="ZR92"/>
      <c r="ZS92"/>
      <c r="ZT92"/>
      <c r="ZU92"/>
      <c r="ZV92"/>
      <c r="ZW92"/>
      <c r="ZX92"/>
      <c r="ZY92"/>
      <c r="ZZ92"/>
      <c r="AAA92"/>
      <c r="AAB92"/>
      <c r="AAC92"/>
      <c r="AAD92"/>
      <c r="AAE92"/>
      <c r="AAF92"/>
      <c r="AAG92"/>
      <c r="AAH92"/>
      <c r="AAI92"/>
      <c r="AAJ92"/>
      <c r="AAK92"/>
      <c r="AAL92"/>
      <c r="AAM92"/>
      <c r="AAN92"/>
      <c r="AAO92"/>
      <c r="AAP92"/>
      <c r="AAQ92"/>
      <c r="AAR92"/>
      <c r="AAS92"/>
      <c r="AAT92"/>
      <c r="AAU92"/>
      <c r="AAV92"/>
      <c r="AAW92"/>
      <c r="AAX92"/>
      <c r="AAY92"/>
      <c r="AAZ92"/>
      <c r="ABA92"/>
      <c r="ABB92"/>
      <c r="ABC92"/>
      <c r="ABD92"/>
      <c r="ABE92"/>
      <c r="ABF92"/>
      <c r="ABG92"/>
      <c r="ABH92"/>
      <c r="ABI92"/>
      <c r="ABJ92"/>
      <c r="ABK92"/>
      <c r="ABL92"/>
      <c r="ABM92"/>
      <c r="ABN92"/>
      <c r="ABO92"/>
      <c r="ABP92"/>
      <c r="ABQ92"/>
      <c r="ABR92"/>
      <c r="ABS92"/>
      <c r="ABT92"/>
      <c r="ABU92"/>
      <c r="ABV92"/>
      <c r="ABW92"/>
      <c r="ABX92"/>
      <c r="ABY92"/>
      <c r="ABZ92"/>
      <c r="ACA92"/>
      <c r="ACB92"/>
      <c r="ACC92"/>
      <c r="ACD92"/>
      <c r="ACE92"/>
      <c r="ACF92"/>
      <c r="ACG92"/>
      <c r="ACH92"/>
      <c r="ACI92"/>
      <c r="ACJ92"/>
      <c r="ACK92"/>
      <c r="ACL92"/>
      <c r="ACM92"/>
      <c r="ACN92"/>
      <c r="ACO92"/>
      <c r="ACP92"/>
      <c r="ACQ92"/>
      <c r="ACR92"/>
      <c r="ACS92"/>
      <c r="ACT92"/>
      <c r="ACU92"/>
      <c r="ACV92"/>
      <c r="ACW92"/>
      <c r="ACX92"/>
      <c r="ACY92"/>
      <c r="ACZ92"/>
      <c r="ADA92"/>
      <c r="ADB92"/>
      <c r="ADC92"/>
      <c r="ADD92"/>
      <c r="ADE92"/>
      <c r="ADF92"/>
      <c r="ADG92"/>
      <c r="ADH92"/>
      <c r="ADI92"/>
      <c r="ADJ92"/>
      <c r="ADK92"/>
      <c r="ADL92"/>
      <c r="ADM92"/>
      <c r="ADN92"/>
      <c r="ADO92"/>
      <c r="ADP92"/>
      <c r="ADQ92"/>
      <c r="ADR92"/>
      <c r="ADS92"/>
      <c r="ADT92"/>
      <c r="ADU92"/>
      <c r="ADV92"/>
      <c r="ADW92"/>
      <c r="ADX92"/>
      <c r="ADY92"/>
      <c r="ADZ92"/>
      <c r="AEA92"/>
      <c r="AEB92"/>
      <c r="AEC92"/>
      <c r="AED92"/>
      <c r="AEE92"/>
      <c r="AEF92"/>
      <c r="AEG92"/>
      <c r="AEH92"/>
      <c r="AEI92"/>
      <c r="AEJ92"/>
      <c r="AEK92"/>
      <c r="AEL92"/>
      <c r="AEM92"/>
      <c r="AEN92"/>
      <c r="AEO92"/>
      <c r="AEP92"/>
      <c r="AEQ92"/>
      <c r="AER92"/>
      <c r="AES92"/>
      <c r="AET92"/>
      <c r="AEU92"/>
      <c r="AEV92"/>
      <c r="AEW92"/>
      <c r="AEX92"/>
      <c r="AEY92"/>
      <c r="AEZ92"/>
      <c r="AFA92"/>
      <c r="AFB92"/>
      <c r="AFC92"/>
      <c r="AFD92"/>
      <c r="AFE92"/>
      <c r="AFF92"/>
      <c r="AFG92"/>
      <c r="AFH92"/>
      <c r="AFI92"/>
      <c r="AFJ92"/>
      <c r="AFK92"/>
      <c r="AFL92"/>
      <c r="AFM92"/>
      <c r="AFN92"/>
      <c r="AFO92"/>
      <c r="AFP92"/>
      <c r="AFQ92"/>
      <c r="AFR92"/>
      <c r="AFS92"/>
      <c r="AFT92"/>
      <c r="AFU92"/>
      <c r="AFV92"/>
      <c r="AFW92"/>
      <c r="AFX92"/>
      <c r="AFY92"/>
      <c r="AFZ92"/>
      <c r="AGA92"/>
      <c r="AGB92"/>
      <c r="AGC92"/>
      <c r="AGD92"/>
      <c r="AGE92"/>
      <c r="AGF92"/>
      <c r="AGG92"/>
      <c r="AGH92"/>
      <c r="AGI92"/>
      <c r="AGJ92"/>
      <c r="AGK92"/>
      <c r="AGL92"/>
      <c r="AGM92"/>
      <c r="AGN92"/>
      <c r="AGO92"/>
      <c r="AGP92"/>
      <c r="AGQ92"/>
      <c r="AGR92"/>
      <c r="AGS92"/>
      <c r="AGT92"/>
      <c r="AGU92"/>
      <c r="AGV92"/>
      <c r="AGW92"/>
      <c r="AGX92"/>
      <c r="AGY92"/>
      <c r="AGZ92"/>
      <c r="AHA92"/>
      <c r="AHB92"/>
      <c r="AHC92"/>
      <c r="AHD92"/>
      <c r="AHE92"/>
      <c r="AHF92"/>
      <c r="AHG92"/>
      <c r="AHH92"/>
      <c r="AHI92"/>
      <c r="AHJ92"/>
      <c r="AHK92"/>
      <c r="AHL92"/>
      <c r="AHM92"/>
      <c r="AHN92"/>
      <c r="AHO92"/>
      <c r="AHP92"/>
      <c r="AHQ92"/>
      <c r="AHR92"/>
      <c r="AHS92"/>
      <c r="AHT92"/>
      <c r="AHU92"/>
      <c r="AHV92"/>
      <c r="AHW92"/>
      <c r="AHX92"/>
      <c r="AHY92"/>
      <c r="AHZ92"/>
      <c r="AIA92"/>
      <c r="AIB92"/>
      <c r="AIC92"/>
      <c r="AID92"/>
      <c r="AIE92"/>
      <c r="AIF92"/>
      <c r="AIG92"/>
      <c r="AIH92"/>
      <c r="AII92"/>
      <c r="AIJ92"/>
      <c r="AIK92"/>
      <c r="AIL92"/>
      <c r="AIM92"/>
      <c r="AIN92"/>
      <c r="AIO92"/>
      <c r="AIP92"/>
      <c r="AIQ92"/>
      <c r="AIR92"/>
      <c r="AIS92"/>
      <c r="AIT92"/>
      <c r="AIU92"/>
      <c r="AIV92"/>
      <c r="AIW92"/>
      <c r="AIX92"/>
      <c r="AIY92"/>
      <c r="AIZ92"/>
      <c r="AJA92"/>
      <c r="AJB92"/>
      <c r="AJC92"/>
      <c r="AJD92"/>
      <c r="AJE92"/>
      <c r="AJF92"/>
      <c r="AJG92"/>
      <c r="AJH92"/>
      <c r="AJI92"/>
      <c r="AJJ92"/>
      <c r="AJK92"/>
      <c r="AJL92"/>
      <c r="AJM92"/>
      <c r="AJN92"/>
      <c r="AJO92"/>
      <c r="AJP92"/>
      <c r="AJQ92"/>
      <c r="AJR92"/>
      <c r="AJS92"/>
      <c r="AJT92"/>
      <c r="AJU92"/>
      <c r="AJV92"/>
      <c r="AJW92"/>
      <c r="AJX92"/>
      <c r="AJY92"/>
      <c r="AJZ92"/>
      <c r="AKA92"/>
      <c r="AKB92"/>
      <c r="AKC92"/>
      <c r="AKD92"/>
      <c r="AKE92"/>
      <c r="AKF92"/>
      <c r="AKG92"/>
      <c r="AKH92"/>
      <c r="AKI92"/>
      <c r="AKJ92"/>
      <c r="AKK92"/>
      <c r="AKL92"/>
      <c r="AKM92"/>
      <c r="AKN92"/>
      <c r="AKO92"/>
      <c r="AKP92"/>
      <c r="AKQ92"/>
      <c r="AKR92"/>
      <c r="AKS92"/>
      <c r="AKT92"/>
      <c r="AKU92"/>
      <c r="AKV92"/>
      <c r="AKW92"/>
      <c r="AKX92"/>
      <c r="AKY92"/>
      <c r="AKZ92"/>
      <c r="ALA92"/>
      <c r="ALB92"/>
      <c r="ALC92"/>
      <c r="ALD92"/>
      <c r="ALE92"/>
      <c r="ALF92"/>
      <c r="ALG92"/>
      <c r="ALH92"/>
      <c r="ALI92"/>
      <c r="ALJ92"/>
      <c r="ALK92"/>
      <c r="ALL92"/>
      <c r="ALM92"/>
      <c r="ALN92"/>
      <c r="ALO92"/>
      <c r="ALP92"/>
      <c r="ALQ92"/>
      <c r="ALR92"/>
      <c r="ALS92"/>
      <c r="ALT92"/>
      <c r="ALU92"/>
      <c r="ALV92"/>
      <c r="ALW92"/>
      <c r="ALX92"/>
      <c r="ALY92"/>
      <c r="ALZ92"/>
      <c r="AMA92"/>
      <c r="AMB92"/>
      <c r="AMC92"/>
      <c r="AMD92"/>
      <c r="AME92"/>
      <c r="AMF92"/>
    </row>
    <row r="93" spans="1:1020" ht="15" thickTop="1">
      <c r="B93" s="30"/>
      <c r="C93" s="139"/>
      <c r="D93" s="140"/>
      <c r="E93" s="254"/>
      <c r="F93" s="274"/>
      <c r="I93" s="228" t="s">
        <v>314</v>
      </c>
      <c r="J93" s="209">
        <f>ROUND((J92),2)</f>
        <v>0</v>
      </c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  <c r="IX93"/>
      <c r="IY93"/>
      <c r="IZ93"/>
      <c r="JA93"/>
      <c r="JB93"/>
      <c r="JC93"/>
      <c r="JD93"/>
      <c r="JE93"/>
      <c r="JF93"/>
      <c r="JG93"/>
      <c r="JH93"/>
      <c r="JI93"/>
      <c r="JJ93"/>
      <c r="JK93"/>
      <c r="JL93"/>
      <c r="JM93"/>
      <c r="JN93"/>
      <c r="JO93"/>
      <c r="JP93"/>
      <c r="JQ93"/>
      <c r="JR93"/>
      <c r="JS93"/>
      <c r="JT93"/>
      <c r="JU93"/>
      <c r="JV93"/>
      <c r="JW93"/>
      <c r="JX93"/>
      <c r="JY93"/>
      <c r="JZ93"/>
      <c r="KA93"/>
      <c r="KB93"/>
      <c r="KC93"/>
      <c r="KD93"/>
      <c r="KE93"/>
      <c r="KF93"/>
      <c r="KG93"/>
      <c r="KH93"/>
      <c r="KI93"/>
      <c r="KJ93"/>
      <c r="KK93"/>
      <c r="KL93"/>
      <c r="KM93"/>
      <c r="KN93"/>
      <c r="KO93"/>
      <c r="KP93"/>
      <c r="KQ93"/>
      <c r="KR93"/>
      <c r="KS93"/>
      <c r="KT93"/>
      <c r="KU93"/>
      <c r="KV93"/>
      <c r="KW93"/>
      <c r="KX93"/>
      <c r="KY93"/>
      <c r="KZ93"/>
      <c r="LA93"/>
      <c r="LB93"/>
      <c r="LC93"/>
      <c r="LD93"/>
      <c r="LE93"/>
      <c r="LF93"/>
      <c r="LG93"/>
      <c r="LH93"/>
      <c r="LI93"/>
      <c r="LJ93"/>
      <c r="LK93"/>
      <c r="LL93"/>
      <c r="LM93"/>
      <c r="LN93"/>
      <c r="LO93"/>
      <c r="LP93"/>
      <c r="LQ93"/>
      <c r="LR93"/>
      <c r="LS93"/>
      <c r="LT93"/>
      <c r="LU93"/>
      <c r="LV93"/>
      <c r="LW93"/>
      <c r="LX93"/>
      <c r="LY93"/>
      <c r="LZ93"/>
      <c r="MA93"/>
      <c r="MB93"/>
      <c r="MC93"/>
      <c r="MD93"/>
      <c r="ME93"/>
      <c r="MF93"/>
      <c r="MG93"/>
      <c r="MH93"/>
      <c r="MI93"/>
      <c r="MJ93"/>
      <c r="MK93"/>
      <c r="ML93"/>
      <c r="MM93"/>
      <c r="MN93"/>
      <c r="MO93"/>
      <c r="MP93"/>
      <c r="MQ93"/>
      <c r="MR93"/>
      <c r="MS93"/>
      <c r="MT93"/>
      <c r="MU93"/>
      <c r="MV93"/>
      <c r="MW93"/>
      <c r="MX93"/>
      <c r="MY93"/>
      <c r="MZ93"/>
      <c r="NA93"/>
      <c r="NB93"/>
      <c r="NC93"/>
      <c r="ND93"/>
      <c r="NE93"/>
      <c r="NF93"/>
      <c r="NG93"/>
      <c r="NH93"/>
      <c r="NI93"/>
      <c r="NJ93"/>
      <c r="NK93"/>
      <c r="NL93"/>
      <c r="NM93"/>
      <c r="NN93"/>
      <c r="NO93"/>
      <c r="NP93"/>
      <c r="NQ93"/>
      <c r="NR93"/>
      <c r="NS93"/>
      <c r="NT93"/>
      <c r="NU93"/>
      <c r="NV93"/>
      <c r="NW93"/>
      <c r="NX93"/>
      <c r="NY93"/>
      <c r="NZ93"/>
      <c r="OA93"/>
      <c r="OB93"/>
      <c r="OC93"/>
      <c r="OD93"/>
      <c r="OE93"/>
      <c r="OF93"/>
      <c r="OG93"/>
      <c r="OH93"/>
      <c r="OI93"/>
      <c r="OJ93"/>
      <c r="OK93"/>
      <c r="OL93"/>
      <c r="OM93"/>
      <c r="ON93"/>
      <c r="OO93"/>
      <c r="OP93"/>
      <c r="OQ93"/>
      <c r="OR93"/>
      <c r="OS93"/>
      <c r="OT93"/>
      <c r="OU93"/>
      <c r="OV93"/>
      <c r="OW93"/>
      <c r="OX93"/>
      <c r="OY93"/>
      <c r="OZ93"/>
      <c r="PA93"/>
      <c r="PB93"/>
      <c r="PC93"/>
      <c r="PD93"/>
      <c r="PE93"/>
      <c r="PF93"/>
      <c r="PG93"/>
      <c r="PH93"/>
      <c r="PI93"/>
      <c r="PJ93"/>
      <c r="PK93"/>
      <c r="PL93"/>
      <c r="PM93"/>
      <c r="PN93"/>
      <c r="PO93"/>
      <c r="PP93"/>
      <c r="PQ93"/>
      <c r="PR93"/>
      <c r="PS93"/>
      <c r="PT93"/>
      <c r="PU93"/>
      <c r="PV93"/>
      <c r="PW93"/>
      <c r="PX93"/>
      <c r="PY93"/>
      <c r="PZ93"/>
      <c r="QA93"/>
      <c r="QB93"/>
      <c r="QC93"/>
      <c r="QD93"/>
      <c r="QE93"/>
      <c r="QF93"/>
      <c r="QG93"/>
      <c r="QH93"/>
      <c r="QI93"/>
      <c r="QJ93"/>
      <c r="QK93"/>
      <c r="QL93"/>
      <c r="QM93"/>
      <c r="QN93"/>
      <c r="QO93"/>
      <c r="QP93"/>
      <c r="QQ93"/>
      <c r="QR93"/>
      <c r="QS93"/>
      <c r="QT93"/>
      <c r="QU93"/>
      <c r="QV93"/>
      <c r="QW93"/>
      <c r="QX93"/>
      <c r="QY93"/>
      <c r="QZ93"/>
      <c r="RA93"/>
      <c r="RB93"/>
      <c r="RC93"/>
      <c r="RD93"/>
      <c r="RE93"/>
      <c r="RF93"/>
      <c r="RG93"/>
      <c r="RH93"/>
      <c r="RI93"/>
      <c r="RJ93"/>
      <c r="RK93"/>
      <c r="RL93"/>
      <c r="RM93"/>
      <c r="RN93"/>
      <c r="RO93"/>
      <c r="RP93"/>
      <c r="RQ93"/>
      <c r="RR93"/>
      <c r="RS93"/>
      <c r="RT93"/>
      <c r="RU93"/>
      <c r="RV93"/>
      <c r="RW93"/>
      <c r="RX93"/>
      <c r="RY93"/>
      <c r="RZ93"/>
      <c r="SA93"/>
      <c r="SB93"/>
      <c r="SC93"/>
      <c r="SD93"/>
      <c r="SE93"/>
      <c r="SF93"/>
      <c r="SG93"/>
      <c r="SH93"/>
      <c r="SI93"/>
      <c r="SJ93"/>
      <c r="SK93"/>
      <c r="SL93"/>
      <c r="SM93"/>
      <c r="SN93"/>
      <c r="SO93"/>
      <c r="SP93"/>
      <c r="SQ93"/>
      <c r="SR93"/>
      <c r="SS93"/>
      <c r="ST93"/>
      <c r="SU93"/>
      <c r="SV93"/>
      <c r="SW93"/>
      <c r="SX93"/>
      <c r="SY93"/>
      <c r="SZ93"/>
      <c r="TA93"/>
      <c r="TB93"/>
      <c r="TC93"/>
      <c r="TD93"/>
      <c r="TE93"/>
      <c r="TF93"/>
      <c r="TG93"/>
      <c r="TH93"/>
      <c r="TI93"/>
      <c r="TJ93"/>
      <c r="TK93"/>
      <c r="TL93"/>
      <c r="TM93"/>
      <c r="TN93"/>
      <c r="TO93"/>
      <c r="TP93"/>
      <c r="TQ93"/>
      <c r="TR93"/>
      <c r="TS93"/>
      <c r="TT93"/>
      <c r="TU93"/>
      <c r="TV93"/>
      <c r="TW93"/>
      <c r="TX93"/>
      <c r="TY93"/>
      <c r="TZ93"/>
      <c r="UA93"/>
      <c r="UB93"/>
      <c r="UC93"/>
      <c r="UD93"/>
      <c r="UE93"/>
      <c r="UF93"/>
      <c r="UG93"/>
      <c r="UH93"/>
      <c r="UI93"/>
      <c r="UJ93"/>
      <c r="UK93"/>
      <c r="UL93"/>
      <c r="UM93"/>
      <c r="UN93"/>
      <c r="UO93"/>
      <c r="UP93"/>
      <c r="UQ93"/>
      <c r="UR93"/>
      <c r="US93"/>
      <c r="UT93"/>
      <c r="UU93"/>
      <c r="UV93"/>
      <c r="UW93"/>
      <c r="UX93"/>
      <c r="UY93"/>
      <c r="UZ93"/>
      <c r="VA93"/>
      <c r="VB93"/>
      <c r="VC93"/>
      <c r="VD93"/>
      <c r="VE93"/>
      <c r="VF93"/>
      <c r="VG93"/>
      <c r="VH93"/>
      <c r="VI93"/>
      <c r="VJ93"/>
      <c r="VK93"/>
      <c r="VL93"/>
      <c r="VM93"/>
      <c r="VN93"/>
      <c r="VO93"/>
      <c r="VP93"/>
      <c r="VQ93"/>
      <c r="VR93"/>
      <c r="VS93"/>
      <c r="VT93"/>
      <c r="VU93"/>
      <c r="VV93"/>
      <c r="VW93"/>
      <c r="VX93"/>
      <c r="VY93"/>
      <c r="VZ93"/>
      <c r="WA93"/>
      <c r="WB93"/>
      <c r="WC93"/>
      <c r="WD93"/>
      <c r="WE93"/>
      <c r="WF93"/>
      <c r="WG93"/>
      <c r="WH93"/>
      <c r="WI93"/>
      <c r="WJ93"/>
      <c r="WK93"/>
      <c r="WL93"/>
      <c r="WM93"/>
      <c r="WN93"/>
      <c r="WO93"/>
      <c r="WP93"/>
      <c r="WQ93"/>
      <c r="WR93"/>
      <c r="WS93"/>
      <c r="WT93"/>
      <c r="WU93"/>
      <c r="WV93"/>
      <c r="WW93"/>
      <c r="WX93"/>
      <c r="WY93"/>
      <c r="WZ93"/>
      <c r="XA93"/>
      <c r="XB93"/>
      <c r="XC93"/>
      <c r="XD93"/>
      <c r="XE93"/>
      <c r="XF93"/>
      <c r="XG93"/>
      <c r="XH93"/>
      <c r="XI93"/>
      <c r="XJ93"/>
      <c r="XK93"/>
      <c r="XL93"/>
      <c r="XM93"/>
      <c r="XN93"/>
      <c r="XO93"/>
      <c r="XP93"/>
      <c r="XQ93"/>
      <c r="XR93"/>
      <c r="XS93"/>
      <c r="XT93"/>
      <c r="XU93"/>
      <c r="XV93"/>
      <c r="XW93"/>
      <c r="XX93"/>
      <c r="XY93"/>
      <c r="XZ93"/>
      <c r="YA93"/>
      <c r="YB93"/>
      <c r="YC93"/>
      <c r="YD93"/>
      <c r="YE93"/>
      <c r="YF93"/>
      <c r="YG93"/>
      <c r="YH93"/>
      <c r="YI93"/>
      <c r="YJ93"/>
      <c r="YK93"/>
      <c r="YL93"/>
      <c r="YM93"/>
      <c r="YN93"/>
      <c r="YO93"/>
      <c r="YP93"/>
      <c r="YQ93"/>
      <c r="YR93"/>
      <c r="YS93"/>
      <c r="YT93"/>
      <c r="YU93"/>
      <c r="YV93"/>
      <c r="YW93"/>
      <c r="YX93"/>
      <c r="YY93"/>
      <c r="YZ93"/>
      <c r="ZA93"/>
      <c r="ZB93"/>
      <c r="ZC93"/>
      <c r="ZD93"/>
      <c r="ZE93"/>
      <c r="ZF93"/>
      <c r="ZG93"/>
      <c r="ZH93"/>
      <c r="ZI93"/>
      <c r="ZJ93"/>
      <c r="ZK93"/>
      <c r="ZL93"/>
      <c r="ZM93"/>
      <c r="ZN93"/>
      <c r="ZO93"/>
      <c r="ZP93"/>
      <c r="ZQ93"/>
      <c r="ZR93"/>
      <c r="ZS93"/>
      <c r="ZT93"/>
      <c r="ZU93"/>
      <c r="ZV93"/>
      <c r="ZW93"/>
      <c r="ZX93"/>
      <c r="ZY93"/>
      <c r="ZZ93"/>
      <c r="AAA93"/>
      <c r="AAB93"/>
      <c r="AAC93"/>
      <c r="AAD93"/>
      <c r="AAE93"/>
      <c r="AAF93"/>
      <c r="AAG93"/>
      <c r="AAH93"/>
      <c r="AAI93"/>
      <c r="AAJ93"/>
      <c r="AAK93"/>
      <c r="AAL93"/>
      <c r="AAM93"/>
      <c r="AAN93"/>
      <c r="AAO93"/>
      <c r="AAP93"/>
      <c r="AAQ93"/>
      <c r="AAR93"/>
      <c r="AAS93"/>
      <c r="AAT93"/>
      <c r="AAU93"/>
      <c r="AAV93"/>
      <c r="AAW93"/>
      <c r="AAX93"/>
      <c r="AAY93"/>
      <c r="AAZ93"/>
      <c r="ABA93"/>
      <c r="ABB93"/>
      <c r="ABC93"/>
      <c r="ABD93"/>
      <c r="ABE93"/>
      <c r="ABF93"/>
      <c r="ABG93"/>
      <c r="ABH93"/>
      <c r="ABI93"/>
      <c r="ABJ93"/>
      <c r="ABK93"/>
      <c r="ABL93"/>
      <c r="ABM93"/>
      <c r="ABN93"/>
      <c r="ABO93"/>
      <c r="ABP93"/>
      <c r="ABQ93"/>
      <c r="ABR93"/>
      <c r="ABS93"/>
      <c r="ABT93"/>
      <c r="ABU93"/>
      <c r="ABV93"/>
      <c r="ABW93"/>
      <c r="ABX93"/>
      <c r="ABY93"/>
      <c r="ABZ93"/>
      <c r="ACA93"/>
      <c r="ACB93"/>
      <c r="ACC93"/>
      <c r="ACD93"/>
      <c r="ACE93"/>
      <c r="ACF93"/>
      <c r="ACG93"/>
      <c r="ACH93"/>
      <c r="ACI93"/>
      <c r="ACJ93"/>
      <c r="ACK93"/>
      <c r="ACL93"/>
      <c r="ACM93"/>
      <c r="ACN93"/>
      <c r="ACO93"/>
      <c r="ACP93"/>
      <c r="ACQ93"/>
      <c r="ACR93"/>
      <c r="ACS93"/>
      <c r="ACT93"/>
      <c r="ACU93"/>
      <c r="ACV93"/>
      <c r="ACW93"/>
      <c r="ACX93"/>
      <c r="ACY93"/>
      <c r="ACZ93"/>
      <c r="ADA93"/>
      <c r="ADB93"/>
      <c r="ADC93"/>
      <c r="ADD93"/>
      <c r="ADE93"/>
      <c r="ADF93"/>
      <c r="ADG93"/>
      <c r="ADH93"/>
      <c r="ADI93"/>
      <c r="ADJ93"/>
      <c r="ADK93"/>
      <c r="ADL93"/>
      <c r="ADM93"/>
      <c r="ADN93"/>
      <c r="ADO93"/>
      <c r="ADP93"/>
      <c r="ADQ93"/>
      <c r="ADR93"/>
      <c r="ADS93"/>
      <c r="ADT93"/>
      <c r="ADU93"/>
      <c r="ADV93"/>
      <c r="ADW93"/>
      <c r="ADX93"/>
      <c r="ADY93"/>
      <c r="ADZ93"/>
      <c r="AEA93"/>
      <c r="AEB93"/>
      <c r="AEC93"/>
      <c r="AED93"/>
      <c r="AEE93"/>
      <c r="AEF93"/>
      <c r="AEG93"/>
      <c r="AEH93"/>
      <c r="AEI93"/>
      <c r="AEJ93"/>
      <c r="AEK93"/>
      <c r="AEL93"/>
      <c r="AEM93"/>
      <c r="AEN93"/>
      <c r="AEO93"/>
      <c r="AEP93"/>
      <c r="AEQ93"/>
      <c r="AER93"/>
      <c r="AES93"/>
      <c r="AET93"/>
      <c r="AEU93"/>
      <c r="AEV93"/>
      <c r="AEW93"/>
      <c r="AEX93"/>
      <c r="AEY93"/>
      <c r="AEZ93"/>
      <c r="AFA93"/>
      <c r="AFB93"/>
      <c r="AFC93"/>
      <c r="AFD93"/>
      <c r="AFE93"/>
      <c r="AFF93"/>
      <c r="AFG93"/>
      <c r="AFH93"/>
      <c r="AFI93"/>
      <c r="AFJ93"/>
      <c r="AFK93"/>
      <c r="AFL93"/>
      <c r="AFM93"/>
      <c r="AFN93"/>
      <c r="AFO93"/>
      <c r="AFP93"/>
      <c r="AFQ93"/>
      <c r="AFR93"/>
      <c r="AFS93"/>
      <c r="AFT93"/>
      <c r="AFU93"/>
      <c r="AFV93"/>
      <c r="AFW93"/>
      <c r="AFX93"/>
      <c r="AFY93"/>
      <c r="AFZ93"/>
      <c r="AGA93"/>
      <c r="AGB93"/>
      <c r="AGC93"/>
      <c r="AGD93"/>
      <c r="AGE93"/>
      <c r="AGF93"/>
      <c r="AGG93"/>
      <c r="AGH93"/>
      <c r="AGI93"/>
      <c r="AGJ93"/>
      <c r="AGK93"/>
      <c r="AGL93"/>
      <c r="AGM93"/>
      <c r="AGN93"/>
      <c r="AGO93"/>
      <c r="AGP93"/>
      <c r="AGQ93"/>
      <c r="AGR93"/>
      <c r="AGS93"/>
      <c r="AGT93"/>
      <c r="AGU93"/>
      <c r="AGV93"/>
      <c r="AGW93"/>
      <c r="AGX93"/>
      <c r="AGY93"/>
      <c r="AGZ93"/>
      <c r="AHA93"/>
      <c r="AHB93"/>
      <c r="AHC93"/>
      <c r="AHD93"/>
      <c r="AHE93"/>
      <c r="AHF93"/>
      <c r="AHG93"/>
      <c r="AHH93"/>
      <c r="AHI93"/>
      <c r="AHJ93"/>
      <c r="AHK93"/>
      <c r="AHL93"/>
      <c r="AHM93"/>
      <c r="AHN93"/>
      <c r="AHO93"/>
      <c r="AHP93"/>
      <c r="AHQ93"/>
      <c r="AHR93"/>
      <c r="AHS93"/>
      <c r="AHT93"/>
      <c r="AHU93"/>
      <c r="AHV93"/>
      <c r="AHW93"/>
      <c r="AHX93"/>
      <c r="AHY93"/>
      <c r="AHZ93"/>
      <c r="AIA93"/>
      <c r="AIB93"/>
      <c r="AIC93"/>
      <c r="AID93"/>
      <c r="AIE93"/>
      <c r="AIF93"/>
      <c r="AIG93"/>
      <c r="AIH93"/>
      <c r="AII93"/>
      <c r="AIJ93"/>
      <c r="AIK93"/>
      <c r="AIL93"/>
      <c r="AIM93"/>
      <c r="AIN93"/>
      <c r="AIO93"/>
      <c r="AIP93"/>
      <c r="AIQ93"/>
      <c r="AIR93"/>
      <c r="AIS93"/>
      <c r="AIT93"/>
      <c r="AIU93"/>
      <c r="AIV93"/>
      <c r="AIW93"/>
      <c r="AIX93"/>
      <c r="AIY93"/>
      <c r="AIZ93"/>
      <c r="AJA93"/>
      <c r="AJB93"/>
      <c r="AJC93"/>
      <c r="AJD93"/>
      <c r="AJE93"/>
      <c r="AJF93"/>
      <c r="AJG93"/>
      <c r="AJH93"/>
      <c r="AJI93"/>
      <c r="AJJ93"/>
      <c r="AJK93"/>
      <c r="AJL93"/>
      <c r="AJM93"/>
      <c r="AJN93"/>
      <c r="AJO93"/>
      <c r="AJP93"/>
      <c r="AJQ93"/>
      <c r="AJR93"/>
      <c r="AJS93"/>
      <c r="AJT93"/>
      <c r="AJU93"/>
      <c r="AJV93"/>
      <c r="AJW93"/>
      <c r="AJX93"/>
      <c r="AJY93"/>
      <c r="AJZ93"/>
      <c r="AKA93"/>
      <c r="AKB93"/>
      <c r="AKC93"/>
      <c r="AKD93"/>
      <c r="AKE93"/>
      <c r="AKF93"/>
      <c r="AKG93"/>
      <c r="AKH93"/>
      <c r="AKI93"/>
      <c r="AKJ93"/>
      <c r="AKK93"/>
      <c r="AKL93"/>
      <c r="AKM93"/>
      <c r="AKN93"/>
      <c r="AKO93"/>
      <c r="AKP93"/>
      <c r="AKQ93"/>
      <c r="AKR93"/>
      <c r="AKS93"/>
      <c r="AKT93"/>
      <c r="AKU93"/>
      <c r="AKV93"/>
      <c r="AKW93"/>
      <c r="AKX93"/>
      <c r="AKY93"/>
      <c r="AKZ93"/>
      <c r="ALA93"/>
      <c r="ALB93"/>
      <c r="ALC93"/>
      <c r="ALD93"/>
      <c r="ALE93"/>
      <c r="ALF93"/>
      <c r="ALG93"/>
      <c r="ALH93"/>
      <c r="ALI93"/>
      <c r="ALJ93"/>
      <c r="ALK93"/>
      <c r="ALL93"/>
      <c r="ALM93"/>
      <c r="ALN93"/>
      <c r="ALO93"/>
      <c r="ALP93"/>
      <c r="ALQ93"/>
      <c r="ALR93"/>
      <c r="ALS93"/>
      <c r="ALT93"/>
      <c r="ALU93"/>
      <c r="ALV93"/>
      <c r="ALW93"/>
      <c r="ALX93"/>
      <c r="ALY93"/>
      <c r="ALZ93"/>
      <c r="AMA93"/>
      <c r="AMB93"/>
      <c r="AMC93"/>
      <c r="AMD93"/>
      <c r="AME93"/>
      <c r="AMF93"/>
    </row>
    <row r="94" spans="1:1020" ht="15" thickBot="1">
      <c r="A94" s="202"/>
      <c r="B94" s="202"/>
      <c r="C94" s="202"/>
      <c r="D94" s="202"/>
      <c r="E94" s="202"/>
      <c r="F94" s="203"/>
      <c r="G94" s="202"/>
      <c r="H94" s="202"/>
      <c r="I94" s="202"/>
      <c r="J94" s="202"/>
    </row>
    <row r="95" spans="1:1020" ht="15" thickTop="1">
      <c r="A95" s="298" t="s">
        <v>285</v>
      </c>
      <c r="B95" s="298"/>
      <c r="C95" s="298"/>
      <c r="D95" s="298"/>
      <c r="E95" s="298"/>
      <c r="F95" s="298"/>
      <c r="G95" s="298"/>
      <c r="H95" s="298"/>
      <c r="I95" s="298"/>
      <c r="J95" s="204">
        <f>ROUND((J88+J82+J76+J66+J55+J42+J35+J21+J16+J92),2)</f>
        <v>0</v>
      </c>
    </row>
    <row r="163" spans="2:6">
      <c r="B163" s="30"/>
      <c r="C163" s="30"/>
      <c r="D163" s="30"/>
      <c r="E163" s="53"/>
      <c r="F163" s="109"/>
    </row>
    <row r="164" spans="2:6">
      <c r="B164" s="30"/>
      <c r="C164" s="30"/>
      <c r="D164" s="30"/>
      <c r="E164" s="53"/>
      <c r="F164" s="109"/>
    </row>
    <row r="165" spans="2:6">
      <c r="B165" s="30"/>
      <c r="C165" s="30"/>
      <c r="D165" s="30"/>
      <c r="E165" s="53"/>
      <c r="F165" s="109"/>
    </row>
    <row r="166" spans="2:6">
      <c r="B166" s="30"/>
      <c r="C166" s="30"/>
      <c r="D166" s="30"/>
      <c r="E166" s="53"/>
      <c r="F166" s="109"/>
    </row>
    <row r="167" spans="2:6">
      <c r="B167" s="30"/>
      <c r="C167" s="30"/>
      <c r="D167" s="30"/>
      <c r="E167" s="53"/>
      <c r="F167" s="109"/>
    </row>
    <row r="168" spans="2:6">
      <c r="B168" s="30"/>
      <c r="C168" s="30"/>
      <c r="D168" s="30"/>
      <c r="E168" s="53"/>
      <c r="F168" s="109"/>
    </row>
    <row r="169" spans="2:6">
      <c r="B169" s="30"/>
      <c r="C169" s="30"/>
      <c r="D169" s="30"/>
      <c r="E169" s="53"/>
      <c r="F169" s="109"/>
    </row>
    <row r="170" spans="2:6">
      <c r="B170" s="30"/>
      <c r="C170" s="30"/>
      <c r="D170" s="30"/>
      <c r="E170" s="53"/>
      <c r="F170" s="109"/>
    </row>
    <row r="171" spans="2:6">
      <c r="B171" s="30"/>
      <c r="C171" s="30"/>
      <c r="D171" s="30"/>
      <c r="E171" s="53"/>
      <c r="F171" s="109"/>
    </row>
    <row r="172" spans="2:6">
      <c r="B172" s="30"/>
      <c r="C172" s="30"/>
      <c r="D172" s="30"/>
      <c r="E172" s="53"/>
      <c r="F172" s="109"/>
    </row>
    <row r="173" spans="2:6">
      <c r="B173" s="30"/>
      <c r="C173" s="30"/>
      <c r="D173" s="30"/>
      <c r="E173" s="53"/>
      <c r="F173" s="109"/>
    </row>
    <row r="174" spans="2:6">
      <c r="B174" s="30"/>
      <c r="C174" s="30"/>
      <c r="D174" s="30"/>
      <c r="E174" s="53"/>
      <c r="F174" s="109"/>
    </row>
    <row r="175" spans="2:6">
      <c r="B175" s="30"/>
      <c r="C175" s="30"/>
      <c r="D175" s="30"/>
      <c r="E175" s="53"/>
      <c r="F175" s="109"/>
    </row>
    <row r="176" spans="2:6">
      <c r="B176" s="30"/>
      <c r="C176" s="30"/>
      <c r="D176" s="30"/>
      <c r="E176" s="53"/>
      <c r="F176" s="109"/>
    </row>
    <row r="177" spans="2:6">
      <c r="B177" s="30"/>
      <c r="C177" s="30"/>
      <c r="D177" s="30"/>
      <c r="E177" s="53"/>
      <c r="F177" s="109"/>
    </row>
    <row r="178" spans="2:6">
      <c r="B178" s="30"/>
      <c r="C178" s="30"/>
      <c r="D178" s="30"/>
      <c r="E178" s="53"/>
      <c r="F178" s="109"/>
    </row>
    <row r="179" spans="2:6">
      <c r="B179" s="30"/>
      <c r="C179" s="30"/>
      <c r="D179" s="30"/>
      <c r="E179" s="53"/>
      <c r="F179" s="109"/>
    </row>
    <row r="180" spans="2:6">
      <c r="B180" s="30"/>
      <c r="C180" s="30"/>
      <c r="D180" s="30"/>
      <c r="E180" s="53"/>
      <c r="F180" s="109"/>
    </row>
    <row r="181" spans="2:6">
      <c r="B181" s="30"/>
      <c r="C181" s="30"/>
      <c r="D181" s="30"/>
      <c r="E181" s="53"/>
      <c r="F181" s="109"/>
    </row>
    <row r="182" spans="2:6">
      <c r="B182" s="30"/>
      <c r="C182" s="30"/>
      <c r="D182" s="30"/>
      <c r="E182" s="53"/>
      <c r="F182" s="109"/>
    </row>
    <row r="183" spans="2:6">
      <c r="B183" s="30"/>
      <c r="C183" s="30"/>
      <c r="D183" s="30"/>
      <c r="E183" s="53"/>
      <c r="F183" s="109"/>
    </row>
    <row r="184" spans="2:6">
      <c r="B184" s="30"/>
      <c r="C184" s="30"/>
      <c r="D184" s="30"/>
      <c r="E184" s="53"/>
      <c r="F184" s="109"/>
    </row>
    <row r="185" spans="2:6">
      <c r="B185" s="30"/>
      <c r="C185" s="30"/>
      <c r="D185" s="30"/>
      <c r="E185" s="53"/>
      <c r="F185" s="109"/>
    </row>
    <row r="186" spans="2:6">
      <c r="B186" s="30"/>
      <c r="C186" s="30"/>
      <c r="D186" s="30"/>
      <c r="E186" s="53"/>
      <c r="F186" s="109"/>
    </row>
    <row r="187" spans="2:6">
      <c r="B187" s="30"/>
      <c r="C187" s="30"/>
      <c r="D187" s="30"/>
      <c r="E187" s="53"/>
      <c r="F187" s="109"/>
    </row>
    <row r="188" spans="2:6">
      <c r="B188" s="30"/>
      <c r="C188" s="30"/>
      <c r="D188" s="30"/>
      <c r="E188" s="53"/>
      <c r="F188" s="109"/>
    </row>
    <row r="189" spans="2:6">
      <c r="B189" s="30"/>
      <c r="C189" s="30"/>
      <c r="D189" s="30"/>
      <c r="E189" s="53"/>
      <c r="F189" s="109"/>
    </row>
    <row r="190" spans="2:6">
      <c r="B190" s="30"/>
      <c r="C190" s="30"/>
      <c r="D190" s="30"/>
      <c r="E190" s="53"/>
      <c r="F190" s="109"/>
    </row>
    <row r="191" spans="2:6">
      <c r="B191" s="30"/>
      <c r="C191" s="30"/>
      <c r="D191" s="30"/>
      <c r="E191" s="53"/>
      <c r="F191" s="109"/>
    </row>
    <row r="192" spans="2:6">
      <c r="B192" s="30"/>
      <c r="C192" s="30"/>
      <c r="D192" s="30"/>
      <c r="E192" s="53"/>
      <c r="F192" s="109"/>
    </row>
    <row r="193" spans="2:6">
      <c r="B193" s="30"/>
      <c r="C193" s="30"/>
      <c r="D193" s="30"/>
      <c r="E193" s="53"/>
      <c r="F193" s="109"/>
    </row>
    <row r="196" spans="2:6">
      <c r="B196" s="30"/>
      <c r="C196" s="30"/>
      <c r="D196" s="30"/>
      <c r="E196" s="53"/>
      <c r="F196" s="109"/>
    </row>
    <row r="197" spans="2:6">
      <c r="B197" s="30"/>
      <c r="C197" s="30"/>
      <c r="D197" s="30"/>
      <c r="E197" s="53"/>
      <c r="F197" s="109"/>
    </row>
  </sheetData>
  <mergeCells count="23">
    <mergeCell ref="A1:B1"/>
    <mergeCell ref="A95:I95"/>
    <mergeCell ref="A90:F90"/>
    <mergeCell ref="A74:J74"/>
    <mergeCell ref="A75:J75"/>
    <mergeCell ref="A77:F77"/>
    <mergeCell ref="A83:F83"/>
    <mergeCell ref="A57:F57"/>
    <mergeCell ref="A67:F67"/>
    <mergeCell ref="A44:F44"/>
    <mergeCell ref="A36:F36"/>
    <mergeCell ref="A9:A15"/>
    <mergeCell ref="A17:F17"/>
    <mergeCell ref="A22:F22"/>
    <mergeCell ref="A24:A25"/>
    <mergeCell ref="A30:A31"/>
    <mergeCell ref="G30:G31"/>
    <mergeCell ref="A2:C2"/>
    <mergeCell ref="A3:C3"/>
    <mergeCell ref="A4:F4"/>
    <mergeCell ref="A6:A8"/>
    <mergeCell ref="D6:D8"/>
    <mergeCell ref="F6:F8"/>
  </mergeCells>
  <pageMargins left="0.78740157480314998" right="0.19645669291338602" top="0.49173228346456699" bottom="0.49173228346456699" header="0.19645669291338602" footer="0.19645669291338602"/>
  <pageSetup paperSize="9" fitToWidth="0" fitToHeight="0" pageOrder="overThenDown" orientation="landscape" horizontalDpi="0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12"/>
  <sheetViews>
    <sheetView tabSelected="1" topLeftCell="A79" workbookViewId="0">
      <selection activeCell="J112" sqref="J112"/>
    </sheetView>
  </sheetViews>
  <sheetFormatPr defaultRowHeight="14.25"/>
  <cols>
    <col min="1" max="1" width="4.125" customWidth="1"/>
    <col min="2" max="2" width="30" customWidth="1"/>
    <col min="3" max="3" width="17" customWidth="1"/>
    <col min="4" max="4" width="10.125" customWidth="1"/>
    <col min="5" max="5" width="12.5" customWidth="1"/>
    <col min="6" max="6" width="6.875" style="102" customWidth="1"/>
    <col min="7" max="7" width="8.375" customWidth="1"/>
    <col min="8" max="9" width="10.25" customWidth="1"/>
    <col min="10" max="10" width="10" customWidth="1"/>
    <col min="11" max="58" width="8.375" customWidth="1"/>
    <col min="59" max="59" width="9" customWidth="1"/>
  </cols>
  <sheetData>
    <row r="1" spans="1:10" ht="15">
      <c r="A1" s="317" t="s">
        <v>179</v>
      </c>
      <c r="B1" s="317"/>
      <c r="C1" s="89"/>
      <c r="D1" s="54"/>
      <c r="E1" s="54"/>
      <c r="F1" s="91"/>
      <c r="G1" s="54"/>
      <c r="H1" s="54"/>
      <c r="I1" s="318"/>
      <c r="J1" s="318"/>
    </row>
    <row r="2" spans="1:10" ht="14.25" customHeight="1">
      <c r="A2" s="304" t="s">
        <v>163</v>
      </c>
      <c r="B2" s="304"/>
      <c r="C2" s="304"/>
      <c r="D2" s="54"/>
      <c r="E2" s="54"/>
      <c r="F2" s="91"/>
      <c r="G2" s="54"/>
      <c r="H2" s="54"/>
      <c r="I2" s="54"/>
      <c r="J2" s="119"/>
    </row>
    <row r="3" spans="1:10" ht="14.25" customHeight="1">
      <c r="A3" s="305" t="s">
        <v>164</v>
      </c>
      <c r="B3" s="305"/>
      <c r="C3" s="305"/>
      <c r="D3" s="55"/>
      <c r="E3" s="55"/>
      <c r="F3" s="92"/>
      <c r="G3" s="55"/>
      <c r="H3" s="55"/>
      <c r="I3" s="55"/>
      <c r="J3" s="120"/>
    </row>
    <row r="4" spans="1:10">
      <c r="A4" s="306" t="s">
        <v>2</v>
      </c>
      <c r="B4" s="306"/>
      <c r="C4" s="306"/>
      <c r="D4" s="306"/>
      <c r="E4" s="306"/>
      <c r="F4" s="306"/>
      <c r="G4" s="56"/>
      <c r="H4" s="56"/>
      <c r="I4" s="56"/>
      <c r="J4" s="56"/>
    </row>
    <row r="5" spans="1:10">
      <c r="A5" s="57" t="s">
        <v>3</v>
      </c>
      <c r="B5" s="57" t="s">
        <v>4</v>
      </c>
      <c r="C5" s="57" t="s">
        <v>5</v>
      </c>
      <c r="D5" s="57" t="s">
        <v>6</v>
      </c>
      <c r="E5" s="57" t="s">
        <v>7</v>
      </c>
      <c r="F5" s="58" t="s">
        <v>8</v>
      </c>
      <c r="G5" s="58" t="s">
        <v>9</v>
      </c>
      <c r="H5" s="57" t="s">
        <v>10</v>
      </c>
      <c r="I5" s="57" t="s">
        <v>11</v>
      </c>
      <c r="J5" s="57" t="s">
        <v>12</v>
      </c>
    </row>
    <row r="6" spans="1:10" ht="36" customHeight="1">
      <c r="A6" s="307" t="s">
        <v>13</v>
      </c>
      <c r="B6" s="59" t="s">
        <v>14</v>
      </c>
      <c r="C6" s="60" t="s">
        <v>165</v>
      </c>
      <c r="D6" s="309" t="s">
        <v>166</v>
      </c>
      <c r="E6" s="61" t="s">
        <v>17</v>
      </c>
      <c r="F6" s="311">
        <v>78</v>
      </c>
      <c r="G6" s="59" t="s">
        <v>18</v>
      </c>
      <c r="H6" s="59"/>
      <c r="I6" s="59"/>
      <c r="J6" s="169">
        <f>ROUND(((F6*H6)+(F6*I6)),2)</f>
        <v>0</v>
      </c>
    </row>
    <row r="7" spans="1:10">
      <c r="A7" s="307"/>
      <c r="B7" s="62" t="s">
        <v>19</v>
      </c>
      <c r="C7" s="63"/>
      <c r="D7" s="309"/>
      <c r="E7" s="64" t="s">
        <v>167</v>
      </c>
      <c r="F7" s="311"/>
      <c r="G7" s="62"/>
      <c r="H7" s="62"/>
      <c r="I7" s="62"/>
      <c r="J7" s="59"/>
    </row>
    <row r="8" spans="1:10">
      <c r="A8" s="308"/>
      <c r="B8" s="62" t="s">
        <v>168</v>
      </c>
      <c r="C8" s="63"/>
      <c r="D8" s="310"/>
      <c r="E8" s="64"/>
      <c r="F8" s="312"/>
      <c r="G8" s="65"/>
      <c r="H8" s="65"/>
      <c r="I8" s="65"/>
      <c r="J8" s="59"/>
    </row>
    <row r="9" spans="1:10">
      <c r="A9" s="314" t="s">
        <v>22</v>
      </c>
      <c r="B9" s="162" t="s">
        <v>23</v>
      </c>
      <c r="C9" s="163"/>
      <c r="D9" s="164" t="s">
        <v>25</v>
      </c>
      <c r="E9" s="165"/>
      <c r="F9" s="191">
        <v>1</v>
      </c>
      <c r="G9" s="159" t="s">
        <v>26</v>
      </c>
      <c r="H9" s="59"/>
      <c r="I9" s="59"/>
      <c r="J9" s="169">
        <f>ROUND((F9*(H9+I9)),2)</f>
        <v>0</v>
      </c>
    </row>
    <row r="10" spans="1:10">
      <c r="A10" s="315"/>
      <c r="B10" s="71" t="s">
        <v>169</v>
      </c>
      <c r="C10" s="71" t="s">
        <v>170</v>
      </c>
      <c r="D10" s="72" t="s">
        <v>25</v>
      </c>
      <c r="E10" s="64"/>
      <c r="F10" s="192"/>
      <c r="G10" s="160"/>
      <c r="H10" s="62"/>
      <c r="I10" s="62"/>
      <c r="J10" s="59"/>
    </row>
    <row r="11" spans="1:10">
      <c r="A11" s="315"/>
      <c r="B11" s="71" t="s">
        <v>171</v>
      </c>
      <c r="C11" s="71" t="s">
        <v>170</v>
      </c>
      <c r="D11" s="72" t="s">
        <v>25</v>
      </c>
      <c r="E11" s="64"/>
      <c r="F11" s="192"/>
      <c r="G11" s="160"/>
      <c r="H11" s="62"/>
      <c r="I11" s="62"/>
      <c r="J11" s="62"/>
    </row>
    <row r="12" spans="1:10">
      <c r="A12" s="315"/>
      <c r="B12" s="71" t="s">
        <v>172</v>
      </c>
      <c r="C12" s="71" t="s">
        <v>170</v>
      </c>
      <c r="D12" s="72" t="s">
        <v>25</v>
      </c>
      <c r="E12" s="64"/>
      <c r="F12" s="192"/>
      <c r="G12" s="160"/>
      <c r="H12" s="62"/>
      <c r="I12" s="62"/>
      <c r="J12" s="62"/>
    </row>
    <row r="13" spans="1:10">
      <c r="A13" s="315"/>
      <c r="B13" s="71" t="s">
        <v>34</v>
      </c>
      <c r="C13" s="56" t="s">
        <v>35</v>
      </c>
      <c r="D13" s="72" t="s">
        <v>25</v>
      </c>
      <c r="E13" s="64"/>
      <c r="F13" s="192"/>
      <c r="G13" s="160"/>
      <c r="H13" s="62"/>
      <c r="I13" s="62"/>
      <c r="J13" s="62"/>
    </row>
    <row r="14" spans="1:10" ht="15" thickBot="1">
      <c r="A14" s="316"/>
      <c r="B14" s="166" t="s">
        <v>36</v>
      </c>
      <c r="C14" s="166" t="s">
        <v>37</v>
      </c>
      <c r="D14" s="167" t="s">
        <v>25</v>
      </c>
      <c r="E14" s="168"/>
      <c r="F14" s="193"/>
      <c r="G14" s="161"/>
      <c r="H14" s="65"/>
      <c r="I14" s="180"/>
      <c r="J14" s="181"/>
    </row>
    <row r="15" spans="1:10" ht="15" thickTop="1">
      <c r="A15" s="157"/>
      <c r="B15" s="158"/>
      <c r="C15" s="158"/>
      <c r="D15" s="80"/>
      <c r="E15" s="81"/>
      <c r="F15" s="194"/>
      <c r="G15" s="56"/>
      <c r="H15" s="56"/>
      <c r="I15" s="156" t="s">
        <v>266</v>
      </c>
      <c r="J15" s="170">
        <f>ROUND((J6+J9),2)</f>
        <v>0</v>
      </c>
    </row>
    <row r="16" spans="1:10">
      <c r="A16" s="157"/>
      <c r="B16" s="158"/>
      <c r="C16" s="158"/>
      <c r="D16" s="80"/>
      <c r="E16" s="81"/>
      <c r="F16" s="194"/>
      <c r="G16" s="56"/>
      <c r="H16" s="56"/>
      <c r="I16" s="56"/>
      <c r="J16" s="56"/>
    </row>
    <row r="17" spans="1:10">
      <c r="A17" s="313" t="s">
        <v>173</v>
      </c>
      <c r="B17" s="313"/>
      <c r="C17" s="313"/>
      <c r="D17" s="313"/>
      <c r="E17" s="313"/>
      <c r="F17" s="313"/>
      <c r="G17" s="56"/>
      <c r="H17" s="56"/>
      <c r="I17" s="56"/>
      <c r="J17" s="56"/>
    </row>
    <row r="18" spans="1:10">
      <c r="A18" s="57" t="s">
        <v>3</v>
      </c>
      <c r="B18" s="57" t="s">
        <v>4</v>
      </c>
      <c r="C18" s="57" t="s">
        <v>5</v>
      </c>
      <c r="D18" s="57" t="s">
        <v>6</v>
      </c>
      <c r="E18" s="57" t="s">
        <v>7</v>
      </c>
      <c r="F18" s="58" t="s">
        <v>8</v>
      </c>
      <c r="G18" s="58" t="s">
        <v>9</v>
      </c>
      <c r="H18" s="57" t="s">
        <v>10</v>
      </c>
      <c r="I18" s="57" t="s">
        <v>11</v>
      </c>
      <c r="J18" s="57" t="s">
        <v>12</v>
      </c>
    </row>
    <row r="19" spans="1:10" ht="24" customHeight="1">
      <c r="A19" s="75" t="s">
        <v>13</v>
      </c>
      <c r="B19" s="70" t="s">
        <v>39</v>
      </c>
      <c r="C19" s="76" t="s">
        <v>174</v>
      </c>
      <c r="D19" s="77" t="s">
        <v>41</v>
      </c>
      <c r="E19" s="78" t="s">
        <v>42</v>
      </c>
      <c r="F19" s="96">
        <v>1</v>
      </c>
      <c r="G19" s="75" t="s">
        <v>18</v>
      </c>
      <c r="H19" s="59"/>
      <c r="I19" s="59"/>
      <c r="J19" s="169">
        <f>ROUND((F19*(H19+I19)),2)</f>
        <v>0</v>
      </c>
    </row>
    <row r="20" spans="1:10" ht="24" customHeight="1" thickBot="1">
      <c r="A20" s="83"/>
      <c r="B20" s="70" t="s">
        <v>43</v>
      </c>
      <c r="C20" s="122" t="s">
        <v>44</v>
      </c>
      <c r="D20" s="123" t="s">
        <v>41</v>
      </c>
      <c r="E20" s="61"/>
      <c r="F20" s="93">
        <v>1</v>
      </c>
      <c r="G20" s="83" t="s">
        <v>18</v>
      </c>
      <c r="H20" s="59"/>
      <c r="I20" s="59"/>
      <c r="J20" s="183">
        <f>ROUND((F20*(H20+I20)),2)</f>
        <v>0</v>
      </c>
    </row>
    <row r="21" spans="1:10" ht="15" thickTop="1">
      <c r="A21" s="173"/>
      <c r="B21" s="174"/>
      <c r="C21" s="175"/>
      <c r="D21" s="176"/>
      <c r="E21" s="177"/>
      <c r="F21" s="195"/>
      <c r="G21" s="173"/>
      <c r="H21" s="178"/>
      <c r="I21" s="182" t="s">
        <v>267</v>
      </c>
      <c r="J21" s="170">
        <f>ROUND((J19+J20),2)</f>
        <v>0</v>
      </c>
    </row>
    <row r="22" spans="1:10">
      <c r="A22" s="56"/>
      <c r="B22" s="80"/>
      <c r="C22" s="80"/>
      <c r="D22" s="80"/>
      <c r="E22" s="81"/>
      <c r="F22" s="97"/>
      <c r="G22" s="56"/>
      <c r="H22" s="56"/>
      <c r="I22" s="56"/>
      <c r="J22" s="56"/>
    </row>
    <row r="23" spans="1:10">
      <c r="A23" s="313" t="s">
        <v>45</v>
      </c>
      <c r="B23" s="313"/>
      <c r="C23" s="313"/>
      <c r="D23" s="313"/>
      <c r="E23" s="313"/>
      <c r="F23" s="313"/>
      <c r="G23" s="56"/>
      <c r="H23" s="56"/>
      <c r="I23" s="56"/>
      <c r="J23" s="56"/>
    </row>
    <row r="24" spans="1:10">
      <c r="A24" s="57" t="s">
        <v>3</v>
      </c>
      <c r="B24" s="57" t="s">
        <v>4</v>
      </c>
      <c r="C24" s="57" t="s">
        <v>5</v>
      </c>
      <c r="D24" s="57" t="s">
        <v>6</v>
      </c>
      <c r="E24" s="57" t="s">
        <v>7</v>
      </c>
      <c r="F24" s="58" t="s">
        <v>8</v>
      </c>
      <c r="G24" s="58" t="s">
        <v>9</v>
      </c>
      <c r="H24" s="57" t="s">
        <v>10</v>
      </c>
      <c r="I24" s="57" t="s">
        <v>11</v>
      </c>
      <c r="J24" s="57" t="s">
        <v>12</v>
      </c>
    </row>
    <row r="25" spans="1:10" ht="36" customHeight="1">
      <c r="A25" s="307" t="s">
        <v>13</v>
      </c>
      <c r="B25" s="82" t="s">
        <v>46</v>
      </c>
      <c r="C25" s="83" t="s">
        <v>175</v>
      </c>
      <c r="D25" s="82" t="s">
        <v>48</v>
      </c>
      <c r="E25" s="61" t="s">
        <v>49</v>
      </c>
      <c r="F25" s="93">
        <v>1</v>
      </c>
      <c r="G25" s="56" t="s">
        <v>18</v>
      </c>
      <c r="H25" s="59"/>
      <c r="I25" s="59"/>
      <c r="J25" s="169">
        <f>ROUND((F25*(H25+I25)),2)</f>
        <v>0</v>
      </c>
    </row>
    <row r="26" spans="1:10">
      <c r="A26" s="307"/>
      <c r="B26" s="71" t="s">
        <v>176</v>
      </c>
      <c r="C26" s="63"/>
      <c r="D26" s="84"/>
      <c r="E26" s="64"/>
      <c r="F26" s="94"/>
      <c r="G26" s="56"/>
      <c r="H26" s="62"/>
      <c r="I26" s="62"/>
      <c r="J26" s="169"/>
    </row>
    <row r="27" spans="1:10">
      <c r="A27" s="57" t="s">
        <v>22</v>
      </c>
      <c r="B27" s="85" t="s">
        <v>51</v>
      </c>
      <c r="C27" s="85" t="s">
        <v>52</v>
      </c>
      <c r="D27" s="79" t="s">
        <v>48</v>
      </c>
      <c r="E27" s="78" t="s">
        <v>53</v>
      </c>
      <c r="F27" s="96">
        <v>1</v>
      </c>
      <c r="G27" s="57" t="s">
        <v>18</v>
      </c>
      <c r="H27" s="57"/>
      <c r="I27" s="57"/>
      <c r="J27" s="169">
        <f t="shared" ref="J27:J35" si="0">ROUND((F27*(H27+I27)),2)</f>
        <v>0</v>
      </c>
    </row>
    <row r="28" spans="1:10">
      <c r="A28" s="75" t="s">
        <v>54</v>
      </c>
      <c r="B28" s="70" t="s">
        <v>55</v>
      </c>
      <c r="C28" s="70" t="s">
        <v>56</v>
      </c>
      <c r="D28" s="70" t="s">
        <v>48</v>
      </c>
      <c r="E28" s="61" t="s">
        <v>57</v>
      </c>
      <c r="F28" s="98">
        <v>1</v>
      </c>
      <c r="G28" s="75" t="s">
        <v>18</v>
      </c>
      <c r="H28" s="59"/>
      <c r="I28" s="59"/>
      <c r="J28" s="169">
        <f t="shared" si="0"/>
        <v>0</v>
      </c>
    </row>
    <row r="29" spans="1:10">
      <c r="A29" s="75" t="s">
        <v>58</v>
      </c>
      <c r="B29" s="70" t="s">
        <v>55</v>
      </c>
      <c r="C29" s="70" t="s">
        <v>59</v>
      </c>
      <c r="D29" s="70" t="s">
        <v>48</v>
      </c>
      <c r="E29" s="61" t="s">
        <v>60</v>
      </c>
      <c r="F29" s="98">
        <v>1</v>
      </c>
      <c r="G29" s="75" t="s">
        <v>18</v>
      </c>
      <c r="H29" s="59"/>
      <c r="I29" s="59"/>
      <c r="J29" s="169">
        <f t="shared" si="0"/>
        <v>0</v>
      </c>
    </row>
    <row r="30" spans="1:10">
      <c r="A30" s="57" t="s">
        <v>61</v>
      </c>
      <c r="B30" s="79" t="s">
        <v>62</v>
      </c>
      <c r="C30" s="79" t="s">
        <v>63</v>
      </c>
      <c r="D30" s="79" t="s">
        <v>48</v>
      </c>
      <c r="E30" s="78"/>
      <c r="F30" s="99">
        <v>1</v>
      </c>
      <c r="G30" s="57" t="s">
        <v>64</v>
      </c>
      <c r="H30" s="57"/>
      <c r="I30" s="57"/>
      <c r="J30" s="169">
        <f t="shared" si="0"/>
        <v>0</v>
      </c>
    </row>
    <row r="31" spans="1:10">
      <c r="A31" s="307" t="s">
        <v>65</v>
      </c>
      <c r="B31" s="70" t="s">
        <v>66</v>
      </c>
      <c r="C31" s="70" t="s">
        <v>67</v>
      </c>
      <c r="D31" s="70" t="s">
        <v>68</v>
      </c>
      <c r="E31" s="61" t="s">
        <v>177</v>
      </c>
      <c r="F31" s="98">
        <v>8</v>
      </c>
      <c r="G31" s="307" t="s">
        <v>18</v>
      </c>
      <c r="H31" s="59"/>
      <c r="I31" s="59"/>
      <c r="J31" s="169">
        <f t="shared" si="0"/>
        <v>0</v>
      </c>
    </row>
    <row r="32" spans="1:10">
      <c r="A32" s="307"/>
      <c r="B32" s="74" t="s">
        <v>70</v>
      </c>
      <c r="C32" s="74"/>
      <c r="D32" s="74"/>
      <c r="E32" s="67"/>
      <c r="F32" s="100"/>
      <c r="G32" s="307"/>
      <c r="H32" s="65"/>
      <c r="I32" s="65"/>
      <c r="J32" s="169"/>
    </row>
    <row r="33" spans="1:10">
      <c r="A33" s="75" t="s">
        <v>71</v>
      </c>
      <c r="B33" s="70" t="s">
        <v>72</v>
      </c>
      <c r="C33" s="70" t="s">
        <v>73</v>
      </c>
      <c r="D33" s="70" t="s">
        <v>74</v>
      </c>
      <c r="E33" s="61" t="s">
        <v>178</v>
      </c>
      <c r="F33" s="98">
        <v>4</v>
      </c>
      <c r="G33" s="75" t="s">
        <v>18</v>
      </c>
      <c r="H33" s="59"/>
      <c r="I33" s="59"/>
      <c r="J33" s="169">
        <f t="shared" si="0"/>
        <v>0</v>
      </c>
    </row>
    <row r="34" spans="1:10">
      <c r="A34" s="75" t="s">
        <v>76</v>
      </c>
      <c r="B34" s="70" t="s">
        <v>77</v>
      </c>
      <c r="C34" s="70" t="s">
        <v>78</v>
      </c>
      <c r="D34" s="70" t="s">
        <v>79</v>
      </c>
      <c r="E34" s="61" t="s">
        <v>80</v>
      </c>
      <c r="F34" s="98">
        <v>24</v>
      </c>
      <c r="G34" s="75" t="s">
        <v>18</v>
      </c>
      <c r="H34" s="59"/>
      <c r="I34" s="59"/>
      <c r="J34" s="169">
        <f t="shared" si="0"/>
        <v>0</v>
      </c>
    </row>
    <row r="35" spans="1:10" ht="15" thickBot="1">
      <c r="A35" s="57" t="s">
        <v>81</v>
      </c>
      <c r="B35" s="79" t="s">
        <v>82</v>
      </c>
      <c r="C35" s="79" t="s">
        <v>83</v>
      </c>
      <c r="D35" s="79" t="s">
        <v>79</v>
      </c>
      <c r="E35" s="78" t="s">
        <v>84</v>
      </c>
      <c r="F35" s="99">
        <v>1</v>
      </c>
      <c r="G35" s="57" t="s">
        <v>18</v>
      </c>
      <c r="H35" s="57"/>
      <c r="I35" s="57"/>
      <c r="J35" s="183">
        <f t="shared" si="0"/>
        <v>0</v>
      </c>
    </row>
    <row r="36" spans="1:10" ht="15" thickTop="1">
      <c r="A36" s="187"/>
      <c r="B36" s="188"/>
      <c r="C36" s="188"/>
      <c r="D36" s="188"/>
      <c r="E36" s="189"/>
      <c r="F36" s="196"/>
      <c r="G36" s="56"/>
      <c r="H36" s="56"/>
      <c r="I36" s="190" t="s">
        <v>268</v>
      </c>
      <c r="J36" s="170">
        <f>ROUND((SUM(J25:J35)),2)</f>
        <v>0</v>
      </c>
    </row>
    <row r="37" spans="1:10">
      <c r="A37" s="313" t="s">
        <v>85</v>
      </c>
      <c r="B37" s="313"/>
      <c r="C37" s="313"/>
      <c r="D37" s="313"/>
      <c r="E37" s="313"/>
      <c r="F37" s="313"/>
      <c r="G37" s="56"/>
      <c r="H37" s="56"/>
      <c r="I37" s="56"/>
      <c r="J37" s="56"/>
    </row>
    <row r="38" spans="1:10">
      <c r="A38" s="57" t="s">
        <v>3</v>
      </c>
      <c r="B38" s="57" t="s">
        <v>4</v>
      </c>
      <c r="C38" s="57" t="s">
        <v>5</v>
      </c>
      <c r="D38" s="57" t="s">
        <v>6</v>
      </c>
      <c r="E38" s="57" t="s">
        <v>7</v>
      </c>
      <c r="F38" s="58" t="s">
        <v>8</v>
      </c>
      <c r="G38" s="58" t="s">
        <v>9</v>
      </c>
      <c r="H38" s="57" t="s">
        <v>10</v>
      </c>
      <c r="I38" s="57" t="s">
        <v>11</v>
      </c>
      <c r="J38" s="57" t="s">
        <v>12</v>
      </c>
    </row>
    <row r="39" spans="1:10">
      <c r="A39" s="57" t="s">
        <v>13</v>
      </c>
      <c r="B39" s="79" t="s">
        <v>86</v>
      </c>
      <c r="C39" s="76" t="s">
        <v>87</v>
      </c>
      <c r="D39" s="77" t="s">
        <v>88</v>
      </c>
      <c r="E39" s="86"/>
      <c r="F39" s="101">
        <v>78</v>
      </c>
      <c r="G39" s="57" t="s">
        <v>18</v>
      </c>
      <c r="H39" s="57"/>
      <c r="I39" s="57"/>
      <c r="J39" s="199">
        <f>ROUND(((F39*H39)+(F39*I39)),2)</f>
        <v>0</v>
      </c>
    </row>
    <row r="40" spans="1:10">
      <c r="A40" s="87" t="s">
        <v>22</v>
      </c>
      <c r="B40" s="79" t="s">
        <v>89</v>
      </c>
      <c r="C40" s="76" t="s">
        <v>89</v>
      </c>
      <c r="D40" s="77" t="s">
        <v>88</v>
      </c>
      <c r="E40" s="88" t="s">
        <v>90</v>
      </c>
      <c r="F40" s="96">
        <v>1</v>
      </c>
      <c r="G40" s="57" t="s">
        <v>18</v>
      </c>
      <c r="H40" s="57"/>
      <c r="I40" s="57"/>
      <c r="J40" s="199">
        <f>ROUND((F40*(H40+I40)),2)</f>
        <v>0</v>
      </c>
    </row>
    <row r="41" spans="1:10">
      <c r="A41" s="87" t="s">
        <v>54</v>
      </c>
      <c r="B41" s="79" t="s">
        <v>91</v>
      </c>
      <c r="C41" s="76" t="s">
        <v>92</v>
      </c>
      <c r="D41" s="77" t="s">
        <v>88</v>
      </c>
      <c r="E41" s="88" t="s">
        <v>93</v>
      </c>
      <c r="F41" s="96">
        <v>1</v>
      </c>
      <c r="G41" s="57" t="s">
        <v>18</v>
      </c>
      <c r="H41" s="57"/>
      <c r="I41" s="57"/>
      <c r="J41" s="199">
        <f t="shared" ref="J41:J42" si="1">ROUND((F41*(H41+I41)),2)</f>
        <v>0</v>
      </c>
    </row>
    <row r="42" spans="1:10" ht="24" customHeight="1" thickBot="1">
      <c r="A42" s="87" t="s">
        <v>58</v>
      </c>
      <c r="B42" s="79" t="s">
        <v>94</v>
      </c>
      <c r="C42" s="76" t="s">
        <v>95</v>
      </c>
      <c r="D42" s="77" t="s">
        <v>48</v>
      </c>
      <c r="E42" s="88" t="s">
        <v>96</v>
      </c>
      <c r="F42" s="96">
        <v>1</v>
      </c>
      <c r="G42" s="57" t="s">
        <v>18</v>
      </c>
      <c r="H42" s="57"/>
      <c r="I42" s="57"/>
      <c r="J42" s="183">
        <f t="shared" si="1"/>
        <v>0</v>
      </c>
    </row>
    <row r="43" spans="1:10" ht="15.75" customHeight="1" thickTop="1">
      <c r="A43" s="197"/>
      <c r="B43" s="80"/>
      <c r="C43" s="171"/>
      <c r="D43" s="172"/>
      <c r="E43" s="198"/>
      <c r="F43" s="194"/>
      <c r="G43" s="56"/>
      <c r="H43" s="56"/>
      <c r="I43" s="156" t="s">
        <v>269</v>
      </c>
      <c r="J43" s="170">
        <f>ROUND((SUM(J39:J42)),2)</f>
        <v>0</v>
      </c>
    </row>
    <row r="44" spans="1:10">
      <c r="A44" s="313" t="s">
        <v>98</v>
      </c>
      <c r="B44" s="313"/>
      <c r="C44" s="313"/>
      <c r="D44" s="313"/>
      <c r="E44" s="313"/>
      <c r="F44" s="313"/>
      <c r="G44" s="56"/>
      <c r="H44" s="56"/>
      <c r="I44" s="56"/>
      <c r="J44" s="56"/>
    </row>
    <row r="45" spans="1:10">
      <c r="A45" s="57" t="s">
        <v>3</v>
      </c>
      <c r="B45" s="57" t="s">
        <v>4</v>
      </c>
      <c r="C45" s="57" t="s">
        <v>5</v>
      </c>
      <c r="D45" s="57" t="s">
        <v>6</v>
      </c>
      <c r="E45" s="57" t="s">
        <v>7</v>
      </c>
      <c r="F45" s="58" t="s">
        <v>8</v>
      </c>
      <c r="G45" s="58" t="s">
        <v>9</v>
      </c>
      <c r="H45" s="57" t="s">
        <v>10</v>
      </c>
      <c r="I45" s="57" t="s">
        <v>11</v>
      </c>
      <c r="J45" s="57" t="s">
        <v>12</v>
      </c>
    </row>
    <row r="46" spans="1:10" ht="36" customHeight="1">
      <c r="A46" s="307" t="s">
        <v>13</v>
      </c>
      <c r="B46" s="82" t="s">
        <v>180</v>
      </c>
      <c r="C46" s="83" t="s">
        <v>181</v>
      </c>
      <c r="D46" s="82" t="s">
        <v>48</v>
      </c>
      <c r="E46" s="61" t="s">
        <v>182</v>
      </c>
      <c r="F46" s="93">
        <v>1</v>
      </c>
      <c r="G46" s="56" t="s">
        <v>18</v>
      </c>
      <c r="H46" s="59"/>
      <c r="I46" s="59"/>
      <c r="J46" s="169">
        <f>ROUND((F46*(H46+I46)),2)</f>
        <v>0</v>
      </c>
    </row>
    <row r="47" spans="1:10">
      <c r="A47" s="307"/>
      <c r="B47" s="71" t="s">
        <v>183</v>
      </c>
      <c r="C47" s="63" t="s">
        <v>184</v>
      </c>
      <c r="D47" s="84"/>
      <c r="E47" s="64"/>
      <c r="F47" s="94"/>
      <c r="G47" s="56"/>
      <c r="H47" s="62"/>
      <c r="I47" s="62"/>
      <c r="J47" s="169"/>
    </row>
    <row r="48" spans="1:10">
      <c r="A48" s="307"/>
      <c r="B48" s="15" t="s">
        <v>185</v>
      </c>
      <c r="C48" s="66"/>
      <c r="D48" s="90"/>
      <c r="E48" s="67"/>
      <c r="F48" s="95"/>
      <c r="G48" s="56"/>
      <c r="H48" s="65"/>
      <c r="I48" s="65"/>
      <c r="J48" s="169"/>
    </row>
    <row r="49" spans="1:10">
      <c r="A49" s="307" t="s">
        <v>22</v>
      </c>
      <c r="B49" s="59" t="s">
        <v>186</v>
      </c>
      <c r="C49" s="83" t="s">
        <v>187</v>
      </c>
      <c r="D49" s="309" t="s">
        <v>48</v>
      </c>
      <c r="E49" s="61" t="s">
        <v>188</v>
      </c>
      <c r="F49" s="311">
        <v>1</v>
      </c>
      <c r="G49" s="307" t="s">
        <v>26</v>
      </c>
      <c r="H49" s="59"/>
      <c r="I49" s="59"/>
      <c r="J49" s="169">
        <f t="shared" ref="J49:J66" si="2">ROUND((F49*(H49+I49)),2)</f>
        <v>0</v>
      </c>
    </row>
    <row r="50" spans="1:10">
      <c r="A50" s="307"/>
      <c r="B50" s="65"/>
      <c r="C50" s="66"/>
      <c r="D50" s="309"/>
      <c r="E50" s="67" t="s">
        <v>189</v>
      </c>
      <c r="F50" s="311"/>
      <c r="G50" s="307"/>
      <c r="H50" s="65"/>
      <c r="I50" s="65"/>
      <c r="J50" s="169"/>
    </row>
    <row r="51" spans="1:10">
      <c r="A51" s="307" t="s">
        <v>54</v>
      </c>
      <c r="B51" s="70" t="s">
        <v>190</v>
      </c>
      <c r="C51" s="70" t="s">
        <v>191</v>
      </c>
      <c r="D51" s="70" t="s">
        <v>192</v>
      </c>
      <c r="E51" s="61" t="s">
        <v>193</v>
      </c>
      <c r="F51" s="98">
        <v>1</v>
      </c>
      <c r="G51" s="307" t="s">
        <v>18</v>
      </c>
      <c r="H51" s="59"/>
      <c r="I51" s="59"/>
      <c r="J51" s="169">
        <f t="shared" si="2"/>
        <v>0</v>
      </c>
    </row>
    <row r="52" spans="1:10">
      <c r="A52" s="307"/>
      <c r="B52" s="74" t="s">
        <v>194</v>
      </c>
      <c r="C52" s="74"/>
      <c r="D52" s="74"/>
      <c r="E52" s="67"/>
      <c r="F52" s="100"/>
      <c r="G52" s="307"/>
      <c r="H52" s="65"/>
      <c r="I52" s="65"/>
      <c r="J52" s="169"/>
    </row>
    <row r="53" spans="1:10">
      <c r="A53" s="307" t="s">
        <v>58</v>
      </c>
      <c r="B53" s="70" t="s">
        <v>195</v>
      </c>
      <c r="C53" s="70" t="s">
        <v>196</v>
      </c>
      <c r="D53" s="70" t="s">
        <v>192</v>
      </c>
      <c r="E53" s="61" t="s">
        <v>197</v>
      </c>
      <c r="F53" s="98">
        <v>1</v>
      </c>
      <c r="G53" s="307" t="s">
        <v>18</v>
      </c>
      <c r="H53" s="59"/>
      <c r="I53" s="59"/>
      <c r="J53" s="169">
        <f t="shared" si="2"/>
        <v>0</v>
      </c>
    </row>
    <row r="54" spans="1:10">
      <c r="A54" s="307"/>
      <c r="B54" s="74" t="s">
        <v>198</v>
      </c>
      <c r="C54" s="74"/>
      <c r="D54" s="74"/>
      <c r="E54" s="67"/>
      <c r="F54" s="100"/>
      <c r="G54" s="307"/>
      <c r="H54" s="65"/>
      <c r="I54" s="65"/>
      <c r="J54" s="169"/>
    </row>
    <row r="55" spans="1:10">
      <c r="A55" s="307" t="s">
        <v>61</v>
      </c>
      <c r="B55" s="70" t="s">
        <v>72</v>
      </c>
      <c r="C55" s="70" t="s">
        <v>199</v>
      </c>
      <c r="D55" s="70" t="s">
        <v>200</v>
      </c>
      <c r="E55" s="61" t="s">
        <v>201</v>
      </c>
      <c r="F55" s="98">
        <v>1</v>
      </c>
      <c r="G55" s="307" t="s">
        <v>18</v>
      </c>
      <c r="H55" s="59"/>
      <c r="I55" s="59"/>
      <c r="J55" s="169">
        <f t="shared" si="2"/>
        <v>0</v>
      </c>
    </row>
    <row r="56" spans="1:10">
      <c r="A56" s="307"/>
      <c r="B56" s="74"/>
      <c r="C56" s="74" t="s">
        <v>202</v>
      </c>
      <c r="D56" s="74"/>
      <c r="E56" s="67"/>
      <c r="F56" s="100"/>
      <c r="G56" s="307"/>
      <c r="H56" s="65"/>
      <c r="I56" s="65"/>
      <c r="J56" s="169"/>
    </row>
    <row r="57" spans="1:10">
      <c r="A57" s="57" t="s">
        <v>65</v>
      </c>
      <c r="B57" s="79" t="s">
        <v>203</v>
      </c>
      <c r="C57" s="79" t="s">
        <v>204</v>
      </c>
      <c r="D57" s="79" t="s">
        <v>101</v>
      </c>
      <c r="E57" s="78" t="s">
        <v>205</v>
      </c>
      <c r="F57" s="99">
        <v>1</v>
      </c>
      <c r="G57" s="57" t="s">
        <v>18</v>
      </c>
      <c r="H57" s="57"/>
      <c r="I57" s="57"/>
      <c r="J57" s="169">
        <f t="shared" si="2"/>
        <v>0</v>
      </c>
    </row>
    <row r="58" spans="1:10">
      <c r="A58" s="57" t="s">
        <v>71</v>
      </c>
      <c r="B58" s="79" t="s">
        <v>99</v>
      </c>
      <c r="C58" s="79" t="s">
        <v>100</v>
      </c>
      <c r="D58" s="79" t="s">
        <v>101</v>
      </c>
      <c r="E58" s="78"/>
      <c r="F58" s="99">
        <v>1</v>
      </c>
      <c r="G58" s="57" t="s">
        <v>18</v>
      </c>
      <c r="H58" s="57"/>
      <c r="I58" s="57"/>
      <c r="J58" s="169">
        <f t="shared" si="2"/>
        <v>0</v>
      </c>
    </row>
    <row r="59" spans="1:10">
      <c r="A59" s="57" t="s">
        <v>76</v>
      </c>
      <c r="B59" s="79" t="s">
        <v>102</v>
      </c>
      <c r="C59" s="79" t="s">
        <v>103</v>
      </c>
      <c r="D59" s="79" t="s">
        <v>48</v>
      </c>
      <c r="E59" s="78" t="s">
        <v>104</v>
      </c>
      <c r="F59" s="99">
        <v>1</v>
      </c>
      <c r="G59" s="57" t="s">
        <v>18</v>
      </c>
      <c r="H59" s="57"/>
      <c r="I59" s="57"/>
      <c r="J59" s="169">
        <f t="shared" si="2"/>
        <v>0</v>
      </c>
    </row>
    <row r="60" spans="1:10">
      <c r="A60" s="57" t="s">
        <v>81</v>
      </c>
      <c r="B60" s="79" t="s">
        <v>105</v>
      </c>
      <c r="C60" s="79" t="s">
        <v>106</v>
      </c>
      <c r="D60" s="79" t="s">
        <v>48</v>
      </c>
      <c r="E60" s="78" t="s">
        <v>107</v>
      </c>
      <c r="F60" s="99">
        <v>1</v>
      </c>
      <c r="G60" s="57" t="s">
        <v>18</v>
      </c>
      <c r="H60" s="57"/>
      <c r="I60" s="57"/>
      <c r="J60" s="169">
        <f t="shared" si="2"/>
        <v>0</v>
      </c>
    </row>
    <row r="61" spans="1:10">
      <c r="A61" s="57" t="s">
        <v>206</v>
      </c>
      <c r="B61" s="79" t="s">
        <v>55</v>
      </c>
      <c r="C61" s="79" t="s">
        <v>108</v>
      </c>
      <c r="D61" s="79" t="s">
        <v>48</v>
      </c>
      <c r="E61" s="78" t="s">
        <v>60</v>
      </c>
      <c r="F61" s="99">
        <v>1</v>
      </c>
      <c r="G61" s="57" t="s">
        <v>18</v>
      </c>
      <c r="H61" s="57"/>
      <c r="I61" s="57"/>
      <c r="J61" s="169">
        <f t="shared" si="2"/>
        <v>0</v>
      </c>
    </row>
    <row r="62" spans="1:10">
      <c r="A62" s="57" t="s">
        <v>207</v>
      </c>
      <c r="B62" s="79" t="s">
        <v>55</v>
      </c>
      <c r="C62" s="79" t="s">
        <v>110</v>
      </c>
      <c r="D62" s="79" t="s">
        <v>48</v>
      </c>
      <c r="E62" s="78" t="s">
        <v>208</v>
      </c>
      <c r="F62" s="99">
        <v>1</v>
      </c>
      <c r="G62" s="57" t="s">
        <v>18</v>
      </c>
      <c r="H62" s="57"/>
      <c r="I62" s="57"/>
      <c r="J62" s="169">
        <f t="shared" si="2"/>
        <v>0</v>
      </c>
    </row>
    <row r="63" spans="1:10">
      <c r="A63" s="75" t="s">
        <v>209</v>
      </c>
      <c r="B63" s="70" t="s">
        <v>112</v>
      </c>
      <c r="C63" s="70" t="s">
        <v>113</v>
      </c>
      <c r="D63" s="70" t="s">
        <v>48</v>
      </c>
      <c r="E63" s="61" t="s">
        <v>114</v>
      </c>
      <c r="F63" s="98">
        <v>2</v>
      </c>
      <c r="G63" s="75" t="s">
        <v>18</v>
      </c>
      <c r="H63" s="59"/>
      <c r="I63" s="59"/>
      <c r="J63" s="169">
        <f t="shared" si="2"/>
        <v>0</v>
      </c>
    </row>
    <row r="64" spans="1:10">
      <c r="A64" s="57" t="s">
        <v>210</v>
      </c>
      <c r="B64" s="79" t="s">
        <v>115</v>
      </c>
      <c r="C64" s="79" t="s">
        <v>116</v>
      </c>
      <c r="D64" s="79" t="s">
        <v>48</v>
      </c>
      <c r="E64" s="78" t="s">
        <v>117</v>
      </c>
      <c r="F64" s="99">
        <v>6</v>
      </c>
      <c r="G64" s="57" t="s">
        <v>18</v>
      </c>
      <c r="H64" s="57"/>
      <c r="I64" s="57"/>
      <c r="J64" s="169">
        <f t="shared" si="2"/>
        <v>0</v>
      </c>
    </row>
    <row r="65" spans="1:10">
      <c r="A65" s="57" t="s">
        <v>211</v>
      </c>
      <c r="B65" s="79" t="s">
        <v>118</v>
      </c>
      <c r="C65" s="79" t="s">
        <v>119</v>
      </c>
      <c r="D65" s="79" t="s">
        <v>79</v>
      </c>
      <c r="E65" s="78" t="s">
        <v>120</v>
      </c>
      <c r="F65" s="99">
        <v>24</v>
      </c>
      <c r="G65" s="57" t="s">
        <v>18</v>
      </c>
      <c r="H65" s="57"/>
      <c r="I65" s="57"/>
      <c r="J65" s="169">
        <f t="shared" si="2"/>
        <v>0</v>
      </c>
    </row>
    <row r="66" spans="1:10" ht="15" thickBot="1">
      <c r="A66" s="57" t="s">
        <v>212</v>
      </c>
      <c r="B66" s="79" t="s">
        <v>62</v>
      </c>
      <c r="C66" s="79" t="s">
        <v>63</v>
      </c>
      <c r="D66" s="79" t="s">
        <v>48</v>
      </c>
      <c r="E66" s="78"/>
      <c r="F66" s="99">
        <v>1</v>
      </c>
      <c r="G66" s="57" t="s">
        <v>64</v>
      </c>
      <c r="H66" s="57"/>
      <c r="I66" s="57"/>
      <c r="J66" s="183">
        <f t="shared" si="2"/>
        <v>0</v>
      </c>
    </row>
    <row r="67" spans="1:10" ht="15" thickTop="1">
      <c r="A67" s="56"/>
      <c r="B67" s="80"/>
      <c r="C67" s="80"/>
      <c r="D67" s="80"/>
      <c r="E67" s="81"/>
      <c r="F67" s="97"/>
      <c r="G67" s="56"/>
      <c r="H67" s="56"/>
      <c r="I67" s="190" t="s">
        <v>270</v>
      </c>
      <c r="J67" s="170">
        <f>ROUND((SUM(J46:J66)),2)</f>
        <v>0</v>
      </c>
    </row>
    <row r="68" spans="1:10" ht="14.65" customHeight="1">
      <c r="A68" s="313" t="s">
        <v>121</v>
      </c>
      <c r="B68" s="313"/>
      <c r="C68" s="313"/>
      <c r="D68" s="313"/>
      <c r="E68" s="313"/>
      <c r="F68" s="313"/>
      <c r="G68" s="56"/>
      <c r="H68" s="56"/>
      <c r="I68" s="56"/>
      <c r="J68" s="56"/>
    </row>
    <row r="69" spans="1:10" ht="14.65" customHeight="1">
      <c r="A69" s="57" t="s">
        <v>3</v>
      </c>
      <c r="B69" s="57" t="s">
        <v>4</v>
      </c>
      <c r="C69" s="57" t="s">
        <v>5</v>
      </c>
      <c r="D69" s="57" t="s">
        <v>6</v>
      </c>
      <c r="E69" s="57" t="s">
        <v>7</v>
      </c>
      <c r="F69" s="58" t="s">
        <v>8</v>
      </c>
      <c r="G69" s="58" t="s">
        <v>9</v>
      </c>
      <c r="H69" s="57" t="s">
        <v>10</v>
      </c>
      <c r="I69" s="57" t="s">
        <v>11</v>
      </c>
      <c r="J69" s="57" t="s">
        <v>12</v>
      </c>
    </row>
    <row r="70" spans="1:10" ht="14.65" customHeight="1">
      <c r="A70" s="57" t="s">
        <v>13</v>
      </c>
      <c r="B70" s="79" t="s">
        <v>122</v>
      </c>
      <c r="C70" s="79" t="s">
        <v>123</v>
      </c>
      <c r="D70" s="79" t="s">
        <v>124</v>
      </c>
      <c r="E70" s="121" t="s">
        <v>125</v>
      </c>
      <c r="F70" s="134">
        <v>240</v>
      </c>
      <c r="G70" s="85" t="s">
        <v>64</v>
      </c>
      <c r="H70" s="57"/>
      <c r="I70" s="57"/>
      <c r="J70" s="199">
        <f>ROUND(((F70*H70)+(F70*I70)),2)</f>
        <v>0</v>
      </c>
    </row>
    <row r="71" spans="1:10" ht="14.65" customHeight="1">
      <c r="A71" s="57" t="s">
        <v>22</v>
      </c>
      <c r="B71" s="79" t="s">
        <v>126</v>
      </c>
      <c r="C71" s="79" t="s">
        <v>127</v>
      </c>
      <c r="D71" s="79" t="s">
        <v>124</v>
      </c>
      <c r="E71" s="121" t="s">
        <v>128</v>
      </c>
      <c r="F71" s="134">
        <v>80</v>
      </c>
      <c r="G71" s="85" t="s">
        <v>64</v>
      </c>
      <c r="H71" s="57"/>
      <c r="I71" s="57"/>
      <c r="J71" s="199">
        <f t="shared" ref="J71:J81" si="3">ROUND(((F71*H71)+(F71*I71)),2)</f>
        <v>0</v>
      </c>
    </row>
    <row r="72" spans="1:10" ht="14.65" customHeight="1">
      <c r="A72" s="57" t="s">
        <v>58</v>
      </c>
      <c r="B72" s="79" t="s">
        <v>126</v>
      </c>
      <c r="C72" s="79" t="s">
        <v>129</v>
      </c>
      <c r="D72" s="79" t="s">
        <v>124</v>
      </c>
      <c r="E72" s="121" t="s">
        <v>130</v>
      </c>
      <c r="F72" s="134">
        <v>15</v>
      </c>
      <c r="G72" s="85" t="s">
        <v>64</v>
      </c>
      <c r="H72" s="57"/>
      <c r="I72" s="57"/>
      <c r="J72" s="199">
        <f t="shared" si="3"/>
        <v>0</v>
      </c>
    </row>
    <row r="73" spans="1:10" ht="14.65" customHeight="1">
      <c r="A73" s="57" t="s">
        <v>76</v>
      </c>
      <c r="B73" s="79" t="s">
        <v>126</v>
      </c>
      <c r="C73" s="79" t="s">
        <v>131</v>
      </c>
      <c r="D73" s="79" t="s">
        <v>132</v>
      </c>
      <c r="E73" s="121" t="s">
        <v>133</v>
      </c>
      <c r="F73" s="134">
        <v>50</v>
      </c>
      <c r="G73" s="85" t="s">
        <v>64</v>
      </c>
      <c r="H73" s="57"/>
      <c r="I73" s="57"/>
      <c r="J73" s="199">
        <f t="shared" si="3"/>
        <v>0</v>
      </c>
    </row>
    <row r="74" spans="1:10" ht="14.65" customHeight="1">
      <c r="A74" s="57" t="s">
        <v>58</v>
      </c>
      <c r="B74" s="79" t="s">
        <v>126</v>
      </c>
      <c r="C74" s="79" t="s">
        <v>224</v>
      </c>
      <c r="D74" s="79" t="s">
        <v>124</v>
      </c>
      <c r="E74" s="121" t="s">
        <v>225</v>
      </c>
      <c r="F74" s="134">
        <v>5</v>
      </c>
      <c r="G74" s="85" t="s">
        <v>64</v>
      </c>
      <c r="H74" s="57"/>
      <c r="I74" s="57"/>
      <c r="J74" s="199">
        <f t="shared" si="3"/>
        <v>0</v>
      </c>
    </row>
    <row r="75" spans="1:10" ht="14.65" customHeight="1">
      <c r="A75" s="278" t="s">
        <v>61</v>
      </c>
      <c r="B75" s="279" t="s">
        <v>126</v>
      </c>
      <c r="C75" s="279" t="s">
        <v>320</v>
      </c>
      <c r="D75" s="279" t="s">
        <v>321</v>
      </c>
      <c r="E75" s="280" t="s">
        <v>327</v>
      </c>
      <c r="F75" s="281">
        <v>330</v>
      </c>
      <c r="G75" s="282" t="s">
        <v>64</v>
      </c>
      <c r="H75" s="283"/>
      <c r="I75" s="283"/>
      <c r="J75" s="283">
        <f>ROUND(((F75*(H75+I75))),2)</f>
        <v>0</v>
      </c>
    </row>
    <row r="76" spans="1:10" ht="34.5" customHeight="1">
      <c r="A76" s="278" t="s">
        <v>65</v>
      </c>
      <c r="B76" s="284" t="s">
        <v>328</v>
      </c>
      <c r="C76" s="285" t="s">
        <v>326</v>
      </c>
      <c r="D76" s="279"/>
      <c r="E76" s="280"/>
      <c r="F76" s="281">
        <v>330</v>
      </c>
      <c r="G76" s="282" t="s">
        <v>64</v>
      </c>
      <c r="H76" s="283"/>
      <c r="I76" s="283"/>
      <c r="J76" s="283">
        <f>ROUND(((F76*(H76+I76))),2)</f>
        <v>0</v>
      </c>
    </row>
    <row r="77" spans="1:10" ht="36">
      <c r="A77" s="278" t="s">
        <v>71</v>
      </c>
      <c r="B77" s="284" t="s">
        <v>329</v>
      </c>
      <c r="C77" s="285"/>
      <c r="D77" s="279"/>
      <c r="E77" s="280" t="s">
        <v>327</v>
      </c>
      <c r="F77" s="281">
        <v>330</v>
      </c>
      <c r="G77" s="282" t="s">
        <v>64</v>
      </c>
      <c r="H77" s="283"/>
      <c r="I77" s="283"/>
      <c r="J77" s="283">
        <f>ROUND(((F77*(H77+I77))),2)</f>
        <v>0</v>
      </c>
    </row>
    <row r="78" spans="1:10" ht="14.65" customHeight="1">
      <c r="A78" s="57" t="s">
        <v>76</v>
      </c>
      <c r="B78" s="79" t="s">
        <v>325</v>
      </c>
      <c r="C78" s="277" t="s">
        <v>303</v>
      </c>
      <c r="D78" s="79"/>
      <c r="E78" s="121"/>
      <c r="F78" s="134">
        <v>40</v>
      </c>
      <c r="G78" s="85" t="s">
        <v>64</v>
      </c>
      <c r="H78" s="199"/>
      <c r="I78" s="199"/>
      <c r="J78" s="199">
        <f t="shared" si="3"/>
        <v>0</v>
      </c>
    </row>
    <row r="79" spans="1:10" ht="14.65" customHeight="1">
      <c r="A79" s="278" t="s">
        <v>81</v>
      </c>
      <c r="B79" s="279" t="s">
        <v>134</v>
      </c>
      <c r="C79" s="279" t="s">
        <v>135</v>
      </c>
      <c r="D79" s="279" t="s">
        <v>74</v>
      </c>
      <c r="E79" s="280"/>
      <c r="F79" s="281">
        <v>370</v>
      </c>
      <c r="G79" s="282" t="s">
        <v>64</v>
      </c>
      <c r="H79" s="283"/>
      <c r="I79" s="283"/>
      <c r="J79" s="283">
        <f t="shared" si="3"/>
        <v>0</v>
      </c>
    </row>
    <row r="80" spans="1:10" ht="14.65" customHeight="1">
      <c r="A80" s="57" t="s">
        <v>206</v>
      </c>
      <c r="B80" s="79" t="s">
        <v>136</v>
      </c>
      <c r="C80" s="79" t="s">
        <v>137</v>
      </c>
      <c r="D80" s="79" t="s">
        <v>138</v>
      </c>
      <c r="E80" s="121"/>
      <c r="F80" s="134">
        <v>20</v>
      </c>
      <c r="G80" s="85" t="s">
        <v>64</v>
      </c>
      <c r="H80" s="57"/>
      <c r="I80" s="57"/>
      <c r="J80" s="199">
        <f t="shared" si="3"/>
        <v>0</v>
      </c>
    </row>
    <row r="81" spans="1:10" ht="14.65" customHeight="1" thickBot="1">
      <c r="A81" s="57" t="s">
        <v>207</v>
      </c>
      <c r="B81" s="79" t="s">
        <v>139</v>
      </c>
      <c r="C81" s="79" t="s">
        <v>140</v>
      </c>
      <c r="D81" s="79" t="s">
        <v>141</v>
      </c>
      <c r="E81" s="121"/>
      <c r="F81" s="134">
        <v>16</v>
      </c>
      <c r="G81" s="85" t="s">
        <v>18</v>
      </c>
      <c r="H81" s="57"/>
      <c r="I81" s="57"/>
      <c r="J81" s="183">
        <f t="shared" si="3"/>
        <v>0</v>
      </c>
    </row>
    <row r="82" spans="1:10" ht="14.65" customHeight="1" thickTop="1">
      <c r="A82" s="187"/>
      <c r="B82" s="188"/>
      <c r="C82" s="188"/>
      <c r="D82" s="188"/>
      <c r="E82" s="260"/>
      <c r="F82" s="261"/>
      <c r="G82" s="158"/>
      <c r="H82" s="56"/>
      <c r="I82" s="156" t="s">
        <v>271</v>
      </c>
      <c r="J82" s="170">
        <f>ROUND((SUM(J70:J81)),2)</f>
        <v>0</v>
      </c>
    </row>
    <row r="83" spans="1:10" ht="14.65" customHeight="1">
      <c r="A83" s="313" t="s">
        <v>142</v>
      </c>
      <c r="B83" s="313"/>
      <c r="C83" s="313"/>
      <c r="D83" s="313"/>
      <c r="E83" s="313"/>
      <c r="F83" s="313"/>
      <c r="G83" s="56"/>
      <c r="H83" s="56"/>
      <c r="I83" s="56"/>
      <c r="J83" s="56"/>
    </row>
    <row r="84" spans="1:10" ht="14.65" customHeight="1">
      <c r="A84" s="57" t="s">
        <v>3</v>
      </c>
      <c r="B84" s="57" t="s">
        <v>4</v>
      </c>
      <c r="C84" s="57" t="s">
        <v>5</v>
      </c>
      <c r="D84" s="57" t="s">
        <v>6</v>
      </c>
      <c r="E84" s="57" t="s">
        <v>7</v>
      </c>
      <c r="F84" s="58" t="s">
        <v>8</v>
      </c>
      <c r="G84" s="58" t="s">
        <v>9</v>
      </c>
      <c r="H84" s="57" t="s">
        <v>10</v>
      </c>
      <c r="I84" s="57" t="s">
        <v>11</v>
      </c>
      <c r="J84" s="57" t="s">
        <v>12</v>
      </c>
    </row>
    <row r="85" spans="1:10" ht="14.65" customHeight="1">
      <c r="A85" s="57" t="s">
        <v>13</v>
      </c>
      <c r="B85" s="79" t="s">
        <v>143</v>
      </c>
      <c r="C85" s="76" t="s">
        <v>227</v>
      </c>
      <c r="D85" s="77" t="s">
        <v>74</v>
      </c>
      <c r="E85" s="86"/>
      <c r="F85" s="101">
        <v>6</v>
      </c>
      <c r="G85" s="57" t="s">
        <v>18</v>
      </c>
      <c r="H85" s="57"/>
      <c r="I85" s="57"/>
      <c r="J85" s="199">
        <f>ROUND(((F85*H85)+(F85*I85)),2)</f>
        <v>0</v>
      </c>
    </row>
    <row r="86" spans="1:10" ht="14.65" customHeight="1">
      <c r="A86" s="87" t="s">
        <v>22</v>
      </c>
      <c r="B86" s="79" t="s">
        <v>145</v>
      </c>
      <c r="C86" s="76" t="s">
        <v>146</v>
      </c>
      <c r="D86" s="77" t="s">
        <v>74</v>
      </c>
      <c r="E86" s="88" t="s">
        <v>147</v>
      </c>
      <c r="F86" s="96">
        <v>6</v>
      </c>
      <c r="G86" s="57" t="s">
        <v>18</v>
      </c>
      <c r="H86" s="57"/>
      <c r="I86" s="57"/>
      <c r="J86" s="199">
        <f t="shared" ref="J86:J89" si="4">ROUND(((F86*H86)+(F86*I86)),2)</f>
        <v>0</v>
      </c>
    </row>
    <row r="87" spans="1:10" ht="14.65" customHeight="1">
      <c r="A87" s="87" t="s">
        <v>54</v>
      </c>
      <c r="B87" s="79" t="s">
        <v>148</v>
      </c>
      <c r="C87" s="76" t="s">
        <v>149</v>
      </c>
      <c r="D87" s="77" t="s">
        <v>74</v>
      </c>
      <c r="E87" s="86"/>
      <c r="F87" s="96">
        <v>6</v>
      </c>
      <c r="G87" s="57" t="s">
        <v>18</v>
      </c>
      <c r="H87" s="57"/>
      <c r="I87" s="57"/>
      <c r="J87" s="199">
        <f t="shared" si="4"/>
        <v>0</v>
      </c>
    </row>
    <row r="88" spans="1:10" ht="14.65" customHeight="1">
      <c r="A88" s="87">
        <v>4</v>
      </c>
      <c r="B88" s="79" t="s">
        <v>150</v>
      </c>
      <c r="C88" s="76" t="s">
        <v>151</v>
      </c>
      <c r="D88" s="77" t="s">
        <v>74</v>
      </c>
      <c r="E88" s="86"/>
      <c r="F88" s="101">
        <v>20</v>
      </c>
      <c r="G88" s="57" t="s">
        <v>64</v>
      </c>
      <c r="H88" s="57"/>
      <c r="I88" s="57"/>
      <c r="J88" s="199">
        <f t="shared" si="4"/>
        <v>0</v>
      </c>
    </row>
    <row r="89" spans="1:10" ht="14.65" customHeight="1">
      <c r="A89" s="87" t="s">
        <v>61</v>
      </c>
      <c r="B89" s="79" t="s">
        <v>152</v>
      </c>
      <c r="C89" s="76"/>
      <c r="D89" s="77" t="s">
        <v>74</v>
      </c>
      <c r="E89" s="86"/>
      <c r="F89" s="101">
        <v>8</v>
      </c>
      <c r="G89" s="57" t="s">
        <v>18</v>
      </c>
      <c r="H89" s="57"/>
      <c r="I89" s="57"/>
      <c r="J89" s="199">
        <f t="shared" si="4"/>
        <v>0</v>
      </c>
    </row>
    <row r="90" spans="1:10" ht="14.65" customHeight="1">
      <c r="A90" s="319" t="s">
        <v>153</v>
      </c>
      <c r="B90" s="319"/>
      <c r="C90" s="319"/>
      <c r="D90" s="319"/>
      <c r="E90" s="319"/>
      <c r="F90" s="319"/>
      <c r="G90" s="319"/>
      <c r="H90" s="319"/>
      <c r="I90" s="319"/>
      <c r="J90" s="319"/>
    </row>
    <row r="91" spans="1:10" ht="14.65" customHeight="1" thickBot="1">
      <c r="A91" s="320" t="s">
        <v>154</v>
      </c>
      <c r="B91" s="320"/>
      <c r="C91" s="320"/>
      <c r="D91" s="320"/>
      <c r="E91" s="320"/>
      <c r="F91" s="320"/>
      <c r="G91" s="320"/>
      <c r="H91" s="320"/>
      <c r="I91" s="320"/>
      <c r="J91" s="320"/>
    </row>
    <row r="92" spans="1:10" ht="14.65" customHeight="1" thickTop="1">
      <c r="A92" s="56"/>
      <c r="B92" s="56"/>
      <c r="C92" s="56"/>
      <c r="D92" s="56"/>
      <c r="E92" s="56"/>
      <c r="F92" s="56"/>
      <c r="G92" s="56"/>
      <c r="H92" s="56"/>
      <c r="I92" s="156" t="s">
        <v>272</v>
      </c>
      <c r="J92" s="170">
        <f>ROUND((SUM(J85:J89)),2)</f>
        <v>0</v>
      </c>
    </row>
    <row r="93" spans="1:10" ht="14.65" customHeight="1">
      <c r="A93" s="313" t="s">
        <v>155</v>
      </c>
      <c r="B93" s="313"/>
      <c r="C93" s="313"/>
      <c r="D93" s="313"/>
      <c r="E93" s="313"/>
      <c r="F93" s="313"/>
      <c r="G93" s="56"/>
      <c r="H93" s="56"/>
      <c r="I93" s="56"/>
      <c r="J93" s="56"/>
    </row>
    <row r="94" spans="1:10" ht="14.65" customHeight="1">
      <c r="A94" s="57" t="s">
        <v>3</v>
      </c>
      <c r="B94" s="57" t="s">
        <v>4</v>
      </c>
      <c r="C94" s="57" t="s">
        <v>5</v>
      </c>
      <c r="D94" s="57" t="s">
        <v>6</v>
      </c>
      <c r="E94" s="57" t="s">
        <v>7</v>
      </c>
      <c r="F94" s="58" t="s">
        <v>8</v>
      </c>
      <c r="G94" s="58" t="s">
        <v>9</v>
      </c>
      <c r="H94" s="57" t="s">
        <v>10</v>
      </c>
      <c r="I94" s="57" t="s">
        <v>11</v>
      </c>
      <c r="J94" s="57" t="s">
        <v>12</v>
      </c>
    </row>
    <row r="95" spans="1:10" ht="14.65" customHeight="1">
      <c r="A95" s="59" t="s">
        <v>13</v>
      </c>
      <c r="B95" s="70" t="s">
        <v>156</v>
      </c>
      <c r="C95" s="122"/>
      <c r="D95" s="123"/>
      <c r="E95" s="124"/>
      <c r="F95" s="135">
        <v>3</v>
      </c>
      <c r="G95" s="59" t="s">
        <v>26</v>
      </c>
      <c r="H95" s="59"/>
      <c r="I95" s="59"/>
      <c r="J95" s="169">
        <f>ROUND(((F95*H95)+(F95*I95)),2)</f>
        <v>0</v>
      </c>
    </row>
    <row r="96" spans="1:10" ht="14.65" customHeight="1">
      <c r="A96" s="125"/>
      <c r="B96" s="72" t="s">
        <v>228</v>
      </c>
      <c r="C96" s="126"/>
      <c r="D96" s="127"/>
      <c r="E96" s="128"/>
      <c r="F96" s="94"/>
      <c r="G96" s="62"/>
      <c r="H96" s="62"/>
      <c r="I96" s="62"/>
      <c r="J96" s="62"/>
    </row>
    <row r="97" spans="1:10" ht="14.65" customHeight="1" thickBot="1">
      <c r="A97" s="129"/>
      <c r="B97" s="74"/>
      <c r="C97" s="130"/>
      <c r="D97" s="131"/>
      <c r="E97" s="132"/>
      <c r="F97" s="95"/>
      <c r="G97" s="65"/>
      <c r="H97" s="65"/>
      <c r="I97" s="65"/>
      <c r="J97" s="200"/>
    </row>
    <row r="98" spans="1:10" ht="14.65" customHeight="1" thickTop="1">
      <c r="A98" s="197"/>
      <c r="B98" s="80"/>
      <c r="C98" s="171"/>
      <c r="D98" s="172"/>
      <c r="E98" s="262"/>
      <c r="F98" s="194"/>
      <c r="G98" s="56"/>
      <c r="H98" s="56"/>
      <c r="I98" s="156" t="s">
        <v>273</v>
      </c>
      <c r="J98" s="170">
        <f>ROUND((J95),2)</f>
        <v>0</v>
      </c>
    </row>
    <row r="99" spans="1:10" ht="14.65" customHeight="1">
      <c r="A99" s="197"/>
      <c r="B99" s="80"/>
      <c r="C99" s="171"/>
      <c r="D99" s="172"/>
      <c r="E99" s="262"/>
      <c r="F99" s="194"/>
      <c r="G99" s="56"/>
      <c r="H99" s="56"/>
      <c r="I99" s="56"/>
      <c r="J99" s="56"/>
    </row>
    <row r="100" spans="1:10" ht="14.65" customHeight="1">
      <c r="A100" s="313" t="s">
        <v>158</v>
      </c>
      <c r="B100" s="313"/>
      <c r="C100" s="313"/>
      <c r="D100" s="313"/>
      <c r="E100" s="313"/>
      <c r="F100" s="313"/>
      <c r="G100" s="56"/>
      <c r="H100" s="56"/>
      <c r="I100" s="56"/>
      <c r="J100" s="56"/>
    </row>
    <row r="101" spans="1:10" ht="14.65" customHeight="1">
      <c r="A101" s="57" t="s">
        <v>3</v>
      </c>
      <c r="B101" s="57" t="s">
        <v>4</v>
      </c>
      <c r="C101" s="57" t="s">
        <v>5</v>
      </c>
      <c r="D101" s="57" t="s">
        <v>6</v>
      </c>
      <c r="E101" s="57" t="s">
        <v>7</v>
      </c>
      <c r="F101" s="58" t="s">
        <v>8</v>
      </c>
      <c r="G101" s="58" t="s">
        <v>9</v>
      </c>
      <c r="H101" s="57" t="s">
        <v>10</v>
      </c>
      <c r="I101" s="57" t="s">
        <v>11</v>
      </c>
      <c r="J101" s="57" t="s">
        <v>12</v>
      </c>
    </row>
    <row r="102" spans="1:10" ht="14.65" customHeight="1">
      <c r="A102" s="57" t="s">
        <v>13</v>
      </c>
      <c r="B102" s="79" t="s">
        <v>159</v>
      </c>
      <c r="C102" s="76"/>
      <c r="D102" s="77"/>
      <c r="E102" s="86"/>
      <c r="F102" s="101">
        <v>1</v>
      </c>
      <c r="G102" s="57" t="s">
        <v>26</v>
      </c>
      <c r="H102" s="57"/>
      <c r="I102" s="57"/>
      <c r="J102" s="199">
        <f>ROUND((F102*(H102+I102)),2)</f>
        <v>0</v>
      </c>
    </row>
    <row r="103" spans="1:10" ht="14.65" customHeight="1">
      <c r="A103" s="133" t="s">
        <v>22</v>
      </c>
      <c r="B103" s="70" t="s">
        <v>160</v>
      </c>
      <c r="C103" s="122"/>
      <c r="D103" s="123"/>
      <c r="E103" s="123"/>
      <c r="F103" s="136" t="s">
        <v>161</v>
      </c>
      <c r="G103" s="59" t="s">
        <v>26</v>
      </c>
      <c r="H103" s="59"/>
      <c r="I103" s="59"/>
      <c r="J103" s="199">
        <f>ROUND((F103*(H103+I103)),2)</f>
        <v>0</v>
      </c>
    </row>
    <row r="104" spans="1:10" ht="14.65" customHeight="1" thickBot="1">
      <c r="A104" s="129"/>
      <c r="B104" s="74" t="s">
        <v>162</v>
      </c>
      <c r="C104" s="130"/>
      <c r="D104" s="131"/>
      <c r="E104" s="131"/>
      <c r="F104" s="137"/>
      <c r="G104" s="65"/>
      <c r="H104" s="65"/>
      <c r="I104" s="65"/>
      <c r="J104" s="179"/>
    </row>
    <row r="105" spans="1:10" ht="14.65" customHeight="1" thickTop="1">
      <c r="A105" s="56"/>
      <c r="B105" s="56"/>
      <c r="C105" s="56"/>
      <c r="D105" s="56"/>
      <c r="E105" s="56"/>
      <c r="F105" s="201"/>
      <c r="G105" s="56"/>
      <c r="H105" s="56"/>
      <c r="I105" s="156" t="s">
        <v>274</v>
      </c>
      <c r="J105" s="170">
        <f>ROUND((SUM(J102:J103)),2)</f>
        <v>0</v>
      </c>
    </row>
    <row r="106" spans="1:10" ht="14.65" customHeight="1">
      <c r="A106" s="56"/>
      <c r="B106" s="56"/>
      <c r="C106" s="56"/>
      <c r="D106" s="56"/>
      <c r="E106" s="56"/>
      <c r="F106" s="201"/>
      <c r="G106" s="56"/>
      <c r="H106" s="56"/>
      <c r="I106" s="156"/>
      <c r="J106" s="170"/>
    </row>
    <row r="107" spans="1:10" ht="14.65" customHeight="1">
      <c r="A107" s="291" t="s">
        <v>312</v>
      </c>
      <c r="B107" s="291"/>
      <c r="C107" s="291"/>
      <c r="D107" s="291"/>
      <c r="E107" s="291"/>
      <c r="F107" s="291"/>
      <c r="G107" s="6"/>
      <c r="H107" s="6"/>
      <c r="I107" s="156"/>
      <c r="J107" s="209"/>
    </row>
    <row r="108" spans="1:10" ht="14.65" customHeight="1">
      <c r="A108" s="7" t="s">
        <v>3</v>
      </c>
      <c r="B108" s="7" t="s">
        <v>4</v>
      </c>
      <c r="C108" s="7" t="s">
        <v>5</v>
      </c>
      <c r="D108" s="7" t="s">
        <v>6</v>
      </c>
      <c r="E108" s="7" t="s">
        <v>7</v>
      </c>
      <c r="F108" s="8" t="s">
        <v>8</v>
      </c>
      <c r="G108" s="8" t="s">
        <v>9</v>
      </c>
      <c r="H108" s="7" t="s">
        <v>10</v>
      </c>
      <c r="I108" s="7" t="s">
        <v>11</v>
      </c>
      <c r="J108" s="7" t="s">
        <v>12</v>
      </c>
    </row>
    <row r="109" spans="1:10" ht="14.65" customHeight="1" thickBot="1">
      <c r="A109" s="7" t="s">
        <v>13</v>
      </c>
      <c r="B109" s="29" t="s">
        <v>313</v>
      </c>
      <c r="C109" s="26"/>
      <c r="D109" s="27"/>
      <c r="E109" s="36"/>
      <c r="F109" s="113">
        <v>1</v>
      </c>
      <c r="G109" s="7" t="s">
        <v>26</v>
      </c>
      <c r="H109" s="7"/>
      <c r="I109" s="7"/>
      <c r="J109" s="210">
        <f>ROUND((F109*(H109+I109)),2)</f>
        <v>0</v>
      </c>
    </row>
    <row r="110" spans="1:10" ht="14.65" customHeight="1" thickTop="1">
      <c r="A110" s="6"/>
      <c r="B110" s="30"/>
      <c r="C110" s="139"/>
      <c r="D110" s="140"/>
      <c r="E110" s="254"/>
      <c r="F110" s="274"/>
      <c r="G110" s="6"/>
      <c r="H110" s="6"/>
      <c r="I110" s="228" t="s">
        <v>314</v>
      </c>
      <c r="J110" s="209">
        <f>ROUND((J109),2)</f>
        <v>0</v>
      </c>
    </row>
    <row r="111" spans="1:10" ht="14.65" customHeight="1" thickBot="1">
      <c r="A111" s="6"/>
      <c r="B111" s="30"/>
      <c r="C111" s="139"/>
      <c r="D111" s="140"/>
      <c r="E111" s="254"/>
      <c r="F111" s="274"/>
      <c r="G111" s="6"/>
      <c r="H111" s="6"/>
      <c r="I111" s="228"/>
      <c r="J111" s="275"/>
    </row>
    <row r="112" spans="1:10" ht="14.65" customHeight="1" thickTop="1">
      <c r="A112" s="298" t="s">
        <v>275</v>
      </c>
      <c r="B112" s="298"/>
      <c r="C112" s="298"/>
      <c r="D112" s="298"/>
      <c r="E112" s="298"/>
      <c r="F112" s="298"/>
      <c r="G112" s="298"/>
      <c r="H112" s="298"/>
      <c r="I112" s="298"/>
      <c r="J112" s="204">
        <f>ROUND((J105+J98+J92+J82+J67+J43+J36+J21+J15+J110),2)</f>
        <v>0</v>
      </c>
    </row>
  </sheetData>
  <mergeCells count="35">
    <mergeCell ref="A1:B1"/>
    <mergeCell ref="I1:J1"/>
    <mergeCell ref="A112:I112"/>
    <mergeCell ref="A107:F107"/>
    <mergeCell ref="A93:F93"/>
    <mergeCell ref="A100:F100"/>
    <mergeCell ref="A68:F68"/>
    <mergeCell ref="A83:F83"/>
    <mergeCell ref="A90:J90"/>
    <mergeCell ref="A91:J91"/>
    <mergeCell ref="A51:A52"/>
    <mergeCell ref="G51:G52"/>
    <mergeCell ref="A53:A54"/>
    <mergeCell ref="G53:G54"/>
    <mergeCell ref="A55:A56"/>
    <mergeCell ref="G55:G56"/>
    <mergeCell ref="G49:G50"/>
    <mergeCell ref="A37:F37"/>
    <mergeCell ref="A9:A14"/>
    <mergeCell ref="A17:F17"/>
    <mergeCell ref="A23:F23"/>
    <mergeCell ref="A25:A26"/>
    <mergeCell ref="A31:A32"/>
    <mergeCell ref="G31:G32"/>
    <mergeCell ref="A44:F44"/>
    <mergeCell ref="A46:A48"/>
    <mergeCell ref="A49:A50"/>
    <mergeCell ref="D49:D50"/>
    <mergeCell ref="F49:F50"/>
    <mergeCell ref="A2:C2"/>
    <mergeCell ref="A3:C3"/>
    <mergeCell ref="A4:F4"/>
    <mergeCell ref="A6:A8"/>
    <mergeCell ref="D6:D8"/>
    <mergeCell ref="F6:F8"/>
  </mergeCells>
  <phoneticPr fontId="29" type="noConversion"/>
  <pageMargins left="0.75000000000000011" right="0.75000000000000011" top="1.295275590551181" bottom="1.295275590551181" header="1" footer="1"/>
  <pageSetup paperSize="9" fitToWidth="0" fitToHeight="0" pageOrder="overThenDown" orientation="landscape" horizontalDpi="0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93"/>
  <sheetViews>
    <sheetView workbookViewId="0">
      <selection activeCell="B15" sqref="B15"/>
    </sheetView>
  </sheetViews>
  <sheetFormatPr defaultRowHeight="14.25"/>
  <cols>
    <col min="1" max="1" width="4.375" customWidth="1"/>
    <col min="2" max="2" width="29.625" customWidth="1"/>
    <col min="3" max="3" width="18" customWidth="1"/>
    <col min="4" max="4" width="9.5" customWidth="1"/>
    <col min="5" max="5" width="13.375" customWidth="1"/>
    <col min="6" max="6" width="9" style="102"/>
    <col min="7" max="7" width="3.75" customWidth="1"/>
    <col min="8" max="8" width="10.75" customWidth="1"/>
    <col min="9" max="9" width="10.5" customWidth="1"/>
    <col min="10" max="10" width="9.75" customWidth="1"/>
  </cols>
  <sheetData>
    <row r="1" spans="1:10" ht="15">
      <c r="A1" s="317" t="s">
        <v>249</v>
      </c>
      <c r="B1" s="317"/>
      <c r="C1" s="89"/>
      <c r="D1" s="54"/>
      <c r="E1" s="54"/>
      <c r="F1" s="91"/>
      <c r="G1" s="54"/>
      <c r="H1" s="54"/>
      <c r="I1" s="318"/>
      <c r="J1" s="318"/>
    </row>
    <row r="2" spans="1:10">
      <c r="A2" s="304" t="s">
        <v>246</v>
      </c>
      <c r="B2" s="304"/>
      <c r="C2" s="304"/>
      <c r="D2" s="54"/>
      <c r="E2" s="54"/>
      <c r="F2" s="91"/>
      <c r="G2" s="54"/>
      <c r="H2" s="54"/>
      <c r="I2" s="54"/>
      <c r="J2" s="119"/>
    </row>
    <row r="3" spans="1:10">
      <c r="A3" s="305" t="s">
        <v>247</v>
      </c>
      <c r="B3" s="305"/>
      <c r="C3" s="305"/>
      <c r="D3" s="55"/>
      <c r="E3" s="55"/>
      <c r="F3" s="92"/>
      <c r="G3" s="55"/>
      <c r="H3" s="55"/>
      <c r="I3" s="55"/>
      <c r="J3" s="120"/>
    </row>
    <row r="4" spans="1:10">
      <c r="A4" s="306" t="s">
        <v>2</v>
      </c>
      <c r="B4" s="306"/>
      <c r="C4" s="306"/>
      <c r="D4" s="306"/>
      <c r="E4" s="306"/>
      <c r="F4" s="306"/>
      <c r="G4" s="56"/>
      <c r="H4" s="56"/>
      <c r="I4" s="56"/>
      <c r="J4" s="56"/>
    </row>
    <row r="5" spans="1:10">
      <c r="A5" s="57" t="s">
        <v>3</v>
      </c>
      <c r="B5" s="57" t="s">
        <v>4</v>
      </c>
      <c r="C5" s="57" t="s">
        <v>5</v>
      </c>
      <c r="D5" s="57" t="s">
        <v>6</v>
      </c>
      <c r="E5" s="57" t="s">
        <v>7</v>
      </c>
      <c r="F5" s="58" t="s">
        <v>8</v>
      </c>
      <c r="G5" s="58" t="s">
        <v>9</v>
      </c>
      <c r="H5" s="57" t="s">
        <v>10</v>
      </c>
      <c r="I5" s="57" t="s">
        <v>11</v>
      </c>
      <c r="J5" s="57" t="s">
        <v>12</v>
      </c>
    </row>
    <row r="6" spans="1:10">
      <c r="A6" s="307" t="s">
        <v>13</v>
      </c>
      <c r="B6" s="59" t="s">
        <v>14</v>
      </c>
      <c r="C6" s="60" t="s">
        <v>248</v>
      </c>
      <c r="D6" s="309" t="s">
        <v>16</v>
      </c>
      <c r="E6" s="61" t="s">
        <v>17</v>
      </c>
      <c r="F6" s="311">
        <v>80</v>
      </c>
      <c r="G6" s="59" t="s">
        <v>18</v>
      </c>
      <c r="H6" s="59"/>
      <c r="I6" s="59"/>
      <c r="J6" s="169">
        <f>ROUND(((F6*H6)+(F6*I6)),2)</f>
        <v>0</v>
      </c>
    </row>
    <row r="7" spans="1:10">
      <c r="A7" s="307"/>
      <c r="B7" s="288" t="s">
        <v>231</v>
      </c>
      <c r="C7" s="63"/>
      <c r="D7" s="309"/>
      <c r="E7" s="64" t="s">
        <v>232</v>
      </c>
      <c r="F7" s="311"/>
      <c r="G7" s="62"/>
      <c r="H7" s="62"/>
      <c r="I7" s="62"/>
      <c r="J7" s="62"/>
    </row>
    <row r="8" spans="1:10">
      <c r="A8" s="307"/>
      <c r="B8" s="65" t="s">
        <v>21</v>
      </c>
      <c r="C8" s="66"/>
      <c r="D8" s="309"/>
      <c r="E8" s="67"/>
      <c r="F8" s="311"/>
      <c r="G8" s="65"/>
      <c r="H8" s="65"/>
      <c r="I8" s="65"/>
      <c r="J8" s="65"/>
    </row>
    <row r="9" spans="1:10">
      <c r="A9" s="307" t="s">
        <v>22</v>
      </c>
      <c r="B9" s="68" t="s">
        <v>23</v>
      </c>
      <c r="C9" s="69" t="s">
        <v>24</v>
      </c>
      <c r="D9" s="70" t="s">
        <v>25</v>
      </c>
      <c r="E9" s="61"/>
      <c r="F9" s="93">
        <v>1</v>
      </c>
      <c r="G9" s="59" t="s">
        <v>26</v>
      </c>
      <c r="H9" s="59"/>
      <c r="I9" s="59"/>
      <c r="J9" s="169">
        <f>ROUND((F9*(H9+I9)),2)</f>
        <v>0</v>
      </c>
    </row>
    <row r="10" spans="1:10">
      <c r="A10" s="307"/>
      <c r="B10" s="71" t="s">
        <v>27</v>
      </c>
      <c r="C10" s="71" t="s">
        <v>28</v>
      </c>
      <c r="D10" s="72" t="s">
        <v>25</v>
      </c>
      <c r="E10" s="64"/>
      <c r="F10" s="94"/>
      <c r="G10" s="62"/>
      <c r="H10" s="62"/>
      <c r="I10" s="62"/>
      <c r="J10" s="62"/>
    </row>
    <row r="11" spans="1:10">
      <c r="A11" s="307"/>
      <c r="B11" s="71" t="s">
        <v>29</v>
      </c>
      <c r="C11" s="71" t="s">
        <v>30</v>
      </c>
      <c r="D11" s="72" t="s">
        <v>25</v>
      </c>
      <c r="E11" s="64"/>
      <c r="F11" s="94"/>
      <c r="G11" s="62"/>
      <c r="H11" s="62"/>
      <c r="I11" s="62"/>
      <c r="J11" s="62"/>
    </row>
    <row r="12" spans="1:10">
      <c r="A12" s="307"/>
      <c r="B12" s="71" t="s">
        <v>31</v>
      </c>
      <c r="C12" s="71" t="s">
        <v>32</v>
      </c>
      <c r="D12" s="72" t="s">
        <v>25</v>
      </c>
      <c r="E12" s="64"/>
      <c r="F12" s="94"/>
      <c r="G12" s="62"/>
      <c r="H12" s="62"/>
      <c r="I12" s="62"/>
      <c r="J12" s="62"/>
    </row>
    <row r="13" spans="1:10">
      <c r="A13" s="307"/>
      <c r="B13" s="71"/>
      <c r="C13" s="71" t="s">
        <v>33</v>
      </c>
      <c r="D13" s="72"/>
      <c r="E13" s="64"/>
      <c r="F13" s="94"/>
      <c r="G13" s="62"/>
      <c r="H13" s="62"/>
      <c r="I13" s="62"/>
      <c r="J13" s="62"/>
    </row>
    <row r="14" spans="1:10">
      <c r="A14" s="307"/>
      <c r="B14" s="71" t="s">
        <v>34</v>
      </c>
      <c r="C14" s="56" t="s">
        <v>35</v>
      </c>
      <c r="D14" s="72" t="s">
        <v>25</v>
      </c>
      <c r="E14" s="64"/>
      <c r="F14" s="94"/>
      <c r="G14" s="62"/>
      <c r="H14" s="62"/>
      <c r="I14" s="62"/>
      <c r="J14" s="62"/>
    </row>
    <row r="15" spans="1:10" ht="15" thickBot="1">
      <c r="A15" s="308"/>
      <c r="B15" s="71" t="s">
        <v>36</v>
      </c>
      <c r="C15" s="71" t="s">
        <v>37</v>
      </c>
      <c r="D15" s="72" t="s">
        <v>25</v>
      </c>
      <c r="E15" s="64"/>
      <c r="F15" s="94"/>
      <c r="G15" s="65"/>
      <c r="H15" s="65"/>
      <c r="I15" s="65"/>
      <c r="J15" s="200"/>
    </row>
    <row r="16" spans="1:10" ht="15" thickTop="1">
      <c r="A16" s="173"/>
      <c r="B16" s="259"/>
      <c r="C16" s="259"/>
      <c r="D16" s="174"/>
      <c r="E16" s="177"/>
      <c r="F16" s="195"/>
      <c r="G16" s="56"/>
      <c r="H16" s="56"/>
      <c r="I16" s="156" t="s">
        <v>266</v>
      </c>
      <c r="J16" s="170">
        <f>ROUND((J6+J9),2)</f>
        <v>0</v>
      </c>
    </row>
    <row r="17" spans="1:10">
      <c r="A17" s="313" t="s">
        <v>38</v>
      </c>
      <c r="B17" s="313"/>
      <c r="C17" s="313"/>
      <c r="D17" s="313"/>
      <c r="E17" s="313"/>
      <c r="F17" s="313"/>
      <c r="G17" s="56"/>
      <c r="H17" s="56"/>
      <c r="I17" s="56"/>
      <c r="J17" s="56"/>
    </row>
    <row r="18" spans="1:10">
      <c r="A18" s="57" t="s">
        <v>3</v>
      </c>
      <c r="B18" s="57" t="s">
        <v>4</v>
      </c>
      <c r="C18" s="57" t="s">
        <v>5</v>
      </c>
      <c r="D18" s="57" t="s">
        <v>6</v>
      </c>
      <c r="E18" s="57" t="s">
        <v>7</v>
      </c>
      <c r="F18" s="58" t="s">
        <v>8</v>
      </c>
      <c r="G18" s="58" t="s">
        <v>9</v>
      </c>
      <c r="H18" s="57" t="s">
        <v>10</v>
      </c>
      <c r="I18" s="57" t="s">
        <v>11</v>
      </c>
      <c r="J18" s="57" t="s">
        <v>12</v>
      </c>
    </row>
    <row r="19" spans="1:10">
      <c r="A19" s="75" t="s">
        <v>13</v>
      </c>
      <c r="B19" s="70" t="s">
        <v>39</v>
      </c>
      <c r="C19" s="76" t="s">
        <v>40</v>
      </c>
      <c r="D19" s="77" t="s">
        <v>41</v>
      </c>
      <c r="E19" s="78" t="s">
        <v>42</v>
      </c>
      <c r="F19" s="96">
        <v>1</v>
      </c>
      <c r="G19" s="75" t="s">
        <v>18</v>
      </c>
      <c r="H19" s="59"/>
      <c r="I19" s="59"/>
      <c r="J19" s="169">
        <f>ROUND((F19*(H19+I19)),2)</f>
        <v>0</v>
      </c>
    </row>
    <row r="20" spans="1:10" ht="15" thickBot="1">
      <c r="A20" s="75"/>
      <c r="B20" s="79" t="s">
        <v>43</v>
      </c>
      <c r="C20" s="76" t="s">
        <v>44</v>
      </c>
      <c r="D20" s="77" t="s">
        <v>41</v>
      </c>
      <c r="E20" s="78"/>
      <c r="F20" s="96">
        <v>1</v>
      </c>
      <c r="G20" s="75" t="s">
        <v>18</v>
      </c>
      <c r="H20" s="57"/>
      <c r="I20" s="57"/>
      <c r="J20" s="183">
        <f>ROUND((F20*(H20+I20)),2)</f>
        <v>0</v>
      </c>
    </row>
    <row r="21" spans="1:10" ht="15" thickTop="1">
      <c r="A21" s="56"/>
      <c r="B21" s="80"/>
      <c r="C21" s="80"/>
      <c r="D21" s="80"/>
      <c r="E21" s="81"/>
      <c r="F21" s="97"/>
      <c r="G21" s="56"/>
      <c r="H21" s="56"/>
      <c r="I21" s="190" t="s">
        <v>280</v>
      </c>
      <c r="J21" s="170">
        <f>ROUND((J19+J20),2)</f>
        <v>0</v>
      </c>
    </row>
    <row r="22" spans="1:10">
      <c r="A22" s="313" t="s">
        <v>45</v>
      </c>
      <c r="B22" s="313"/>
      <c r="C22" s="313"/>
      <c r="D22" s="313"/>
      <c r="E22" s="313"/>
      <c r="F22" s="313"/>
      <c r="G22" s="56"/>
      <c r="H22" s="56"/>
      <c r="I22" s="56"/>
      <c r="J22" s="56"/>
    </row>
    <row r="23" spans="1:10">
      <c r="A23" s="57" t="s">
        <v>3</v>
      </c>
      <c r="B23" s="57" t="s">
        <v>4</v>
      </c>
      <c r="C23" s="57" t="s">
        <v>5</v>
      </c>
      <c r="D23" s="57" t="s">
        <v>6</v>
      </c>
      <c r="E23" s="57" t="s">
        <v>7</v>
      </c>
      <c r="F23" s="58" t="s">
        <v>8</v>
      </c>
      <c r="G23" s="58" t="s">
        <v>9</v>
      </c>
      <c r="H23" s="57" t="s">
        <v>10</v>
      </c>
      <c r="I23" s="57" t="s">
        <v>11</v>
      </c>
      <c r="J23" s="57" t="s">
        <v>12</v>
      </c>
    </row>
    <row r="24" spans="1:10">
      <c r="A24" s="307" t="s">
        <v>13</v>
      </c>
      <c r="B24" s="82" t="s">
        <v>46</v>
      </c>
      <c r="C24" s="83" t="s">
        <v>47</v>
      </c>
      <c r="D24" s="82" t="s">
        <v>48</v>
      </c>
      <c r="E24" s="61" t="s">
        <v>49</v>
      </c>
      <c r="F24" s="93">
        <v>1</v>
      </c>
      <c r="G24" s="56" t="s">
        <v>18</v>
      </c>
      <c r="H24" s="59"/>
      <c r="I24" s="59"/>
      <c r="J24" s="169">
        <f>ROUND((F24*(H24+I24)),2)</f>
        <v>0</v>
      </c>
    </row>
    <row r="25" spans="1:10">
      <c r="A25" s="307"/>
      <c r="B25" s="71" t="s">
        <v>50</v>
      </c>
      <c r="C25" s="63"/>
      <c r="D25" s="84"/>
      <c r="E25" s="64"/>
      <c r="F25" s="94"/>
      <c r="G25" s="56"/>
      <c r="H25" s="62"/>
      <c r="I25" s="62"/>
      <c r="J25" s="169"/>
    </row>
    <row r="26" spans="1:10">
      <c r="A26" s="57" t="s">
        <v>22</v>
      </c>
      <c r="B26" s="85" t="s">
        <v>51</v>
      </c>
      <c r="C26" s="85" t="s">
        <v>52</v>
      </c>
      <c r="D26" s="79" t="s">
        <v>48</v>
      </c>
      <c r="E26" s="78" t="s">
        <v>53</v>
      </c>
      <c r="F26" s="96">
        <v>1</v>
      </c>
      <c r="G26" s="57" t="s">
        <v>18</v>
      </c>
      <c r="H26" s="57"/>
      <c r="I26" s="57"/>
      <c r="J26" s="169">
        <f t="shared" ref="J26:J34" si="0">ROUND((F26*(H26+I26)),2)</f>
        <v>0</v>
      </c>
    </row>
    <row r="27" spans="1:10">
      <c r="A27" s="75" t="s">
        <v>54</v>
      </c>
      <c r="B27" s="70" t="s">
        <v>55</v>
      </c>
      <c r="C27" s="70" t="s">
        <v>56</v>
      </c>
      <c r="D27" s="70" t="s">
        <v>48</v>
      </c>
      <c r="E27" s="61" t="s">
        <v>57</v>
      </c>
      <c r="F27" s="98">
        <v>1</v>
      </c>
      <c r="G27" s="75" t="s">
        <v>18</v>
      </c>
      <c r="H27" s="59"/>
      <c r="I27" s="59"/>
      <c r="J27" s="169">
        <f t="shared" si="0"/>
        <v>0</v>
      </c>
    </row>
    <row r="28" spans="1:10">
      <c r="A28" s="75" t="s">
        <v>58</v>
      </c>
      <c r="B28" s="70" t="s">
        <v>55</v>
      </c>
      <c r="C28" s="70" t="s">
        <v>59</v>
      </c>
      <c r="D28" s="70" t="s">
        <v>48</v>
      </c>
      <c r="E28" s="61" t="s">
        <v>60</v>
      </c>
      <c r="F28" s="98">
        <v>1</v>
      </c>
      <c r="G28" s="75" t="s">
        <v>18</v>
      </c>
      <c r="H28" s="59"/>
      <c r="I28" s="59"/>
      <c r="J28" s="169">
        <f t="shared" si="0"/>
        <v>0</v>
      </c>
    </row>
    <row r="29" spans="1:10">
      <c r="A29" s="57" t="s">
        <v>61</v>
      </c>
      <c r="B29" s="79" t="s">
        <v>62</v>
      </c>
      <c r="C29" s="79" t="s">
        <v>63</v>
      </c>
      <c r="D29" s="79" t="s">
        <v>48</v>
      </c>
      <c r="E29" s="78"/>
      <c r="F29" s="99">
        <v>1</v>
      </c>
      <c r="G29" s="57" t="s">
        <v>64</v>
      </c>
      <c r="H29" s="57"/>
      <c r="I29" s="57"/>
      <c r="J29" s="169">
        <f t="shared" si="0"/>
        <v>0</v>
      </c>
    </row>
    <row r="30" spans="1:10">
      <c r="A30" s="307" t="s">
        <v>65</v>
      </c>
      <c r="B30" s="70" t="s">
        <v>66</v>
      </c>
      <c r="C30" s="70" t="s">
        <v>67</v>
      </c>
      <c r="D30" s="70" t="s">
        <v>68</v>
      </c>
      <c r="E30" s="61" t="s">
        <v>235</v>
      </c>
      <c r="F30" s="98">
        <v>10</v>
      </c>
      <c r="G30" s="307" t="s">
        <v>18</v>
      </c>
      <c r="H30" s="59"/>
      <c r="I30" s="59"/>
      <c r="J30" s="169">
        <f t="shared" si="0"/>
        <v>0</v>
      </c>
    </row>
    <row r="31" spans="1:10">
      <c r="A31" s="307"/>
      <c r="B31" s="74" t="s">
        <v>70</v>
      </c>
      <c r="C31" s="74"/>
      <c r="D31" s="74"/>
      <c r="E31" s="67"/>
      <c r="F31" s="100"/>
      <c r="G31" s="307"/>
      <c r="H31" s="65"/>
      <c r="I31" s="65"/>
      <c r="J31" s="169">
        <f t="shared" si="0"/>
        <v>0</v>
      </c>
    </row>
    <row r="32" spans="1:10">
      <c r="A32" s="75" t="s">
        <v>71</v>
      </c>
      <c r="B32" s="70" t="s">
        <v>72</v>
      </c>
      <c r="C32" s="70" t="s">
        <v>73</v>
      </c>
      <c r="D32" s="70" t="s">
        <v>74</v>
      </c>
      <c r="E32" s="61" t="s">
        <v>236</v>
      </c>
      <c r="F32" s="98">
        <v>5</v>
      </c>
      <c r="G32" s="75" t="s">
        <v>18</v>
      </c>
      <c r="H32" s="59"/>
      <c r="I32" s="59"/>
      <c r="J32" s="169">
        <f t="shared" si="0"/>
        <v>0</v>
      </c>
    </row>
    <row r="33" spans="1:10">
      <c r="A33" s="75" t="s">
        <v>76</v>
      </c>
      <c r="B33" s="70" t="s">
        <v>77</v>
      </c>
      <c r="C33" s="70" t="s">
        <v>78</v>
      </c>
      <c r="D33" s="70" t="s">
        <v>79</v>
      </c>
      <c r="E33" s="61" t="s">
        <v>80</v>
      </c>
      <c r="F33" s="98">
        <v>24</v>
      </c>
      <c r="G33" s="75" t="s">
        <v>18</v>
      </c>
      <c r="H33" s="59"/>
      <c r="I33" s="59"/>
      <c r="J33" s="169">
        <f t="shared" si="0"/>
        <v>0</v>
      </c>
    </row>
    <row r="34" spans="1:10" ht="15" thickBot="1">
      <c r="A34" s="57" t="s">
        <v>81</v>
      </c>
      <c r="B34" s="79" t="s">
        <v>82</v>
      </c>
      <c r="C34" s="79" t="s">
        <v>83</v>
      </c>
      <c r="D34" s="79" t="s">
        <v>79</v>
      </c>
      <c r="E34" s="78" t="s">
        <v>84</v>
      </c>
      <c r="F34" s="99">
        <v>1</v>
      </c>
      <c r="G34" s="57" t="s">
        <v>18</v>
      </c>
      <c r="H34" s="57"/>
      <c r="I34" s="57"/>
      <c r="J34" s="183">
        <f t="shared" si="0"/>
        <v>0</v>
      </c>
    </row>
    <row r="35" spans="1:10" ht="15" thickTop="1">
      <c r="A35" s="184"/>
      <c r="B35" s="185"/>
      <c r="C35" s="185"/>
      <c r="D35" s="185"/>
      <c r="E35" s="186"/>
      <c r="F35" s="226"/>
      <c r="G35" s="56"/>
      <c r="H35" s="56"/>
      <c r="I35" s="216" t="s">
        <v>268</v>
      </c>
      <c r="J35" s="170">
        <f>ROUND((SUM(J24:J34)),2)</f>
        <v>0</v>
      </c>
    </row>
    <row r="36" spans="1:10">
      <c r="A36" s="306" t="s">
        <v>85</v>
      </c>
      <c r="B36" s="306"/>
      <c r="C36" s="306"/>
      <c r="D36" s="306"/>
      <c r="E36" s="306"/>
      <c r="F36" s="306"/>
      <c r="G36" s="56"/>
      <c r="H36" s="56"/>
      <c r="I36" s="56"/>
      <c r="J36" s="56"/>
    </row>
    <row r="37" spans="1:10">
      <c r="A37" s="57" t="s">
        <v>3</v>
      </c>
      <c r="B37" s="57" t="s">
        <v>4</v>
      </c>
      <c r="C37" s="57" t="s">
        <v>5</v>
      </c>
      <c r="D37" s="57" t="s">
        <v>6</v>
      </c>
      <c r="E37" s="57" t="s">
        <v>7</v>
      </c>
      <c r="F37" s="58" t="s">
        <v>8</v>
      </c>
      <c r="G37" s="58" t="s">
        <v>9</v>
      </c>
      <c r="H37" s="57" t="s">
        <v>10</v>
      </c>
      <c r="I37" s="57" t="s">
        <v>11</v>
      </c>
      <c r="J37" s="57" t="s">
        <v>12</v>
      </c>
    </row>
    <row r="38" spans="1:10">
      <c r="A38" s="57" t="s">
        <v>13</v>
      </c>
      <c r="B38" s="79" t="s">
        <v>86</v>
      </c>
      <c r="C38" s="76" t="s">
        <v>87</v>
      </c>
      <c r="D38" s="77" t="s">
        <v>88</v>
      </c>
      <c r="E38" s="86"/>
      <c r="F38" s="101">
        <v>80</v>
      </c>
      <c r="G38" s="57" t="s">
        <v>18</v>
      </c>
      <c r="H38" s="57"/>
      <c r="I38" s="57"/>
      <c r="J38" s="199">
        <f>ROUND((F38*(H38+I38)),2)</f>
        <v>0</v>
      </c>
    </row>
    <row r="39" spans="1:10">
      <c r="A39" s="87" t="s">
        <v>22</v>
      </c>
      <c r="B39" s="79" t="s">
        <v>89</v>
      </c>
      <c r="C39" s="76" t="s">
        <v>89</v>
      </c>
      <c r="D39" s="77" t="s">
        <v>88</v>
      </c>
      <c r="E39" s="88" t="s">
        <v>90</v>
      </c>
      <c r="F39" s="96">
        <v>1</v>
      </c>
      <c r="G39" s="57" t="s">
        <v>18</v>
      </c>
      <c r="H39" s="57"/>
      <c r="I39" s="57"/>
      <c r="J39" s="199">
        <f t="shared" ref="J39:J41" si="1">ROUND((F39*(H39+I39)),2)</f>
        <v>0</v>
      </c>
    </row>
    <row r="40" spans="1:10">
      <c r="A40" s="87" t="s">
        <v>54</v>
      </c>
      <c r="B40" s="79" t="s">
        <v>91</v>
      </c>
      <c r="C40" s="76" t="s">
        <v>92</v>
      </c>
      <c r="D40" s="77" t="s">
        <v>88</v>
      </c>
      <c r="E40" s="88" t="s">
        <v>93</v>
      </c>
      <c r="F40" s="96">
        <v>1</v>
      </c>
      <c r="G40" s="57" t="s">
        <v>18</v>
      </c>
      <c r="H40" s="57"/>
      <c r="I40" s="57"/>
      <c r="J40" s="199">
        <f t="shared" si="1"/>
        <v>0</v>
      </c>
    </row>
    <row r="41" spans="1:10" ht="15" thickBot="1">
      <c r="A41" s="133" t="s">
        <v>58</v>
      </c>
      <c r="B41" s="70" t="s">
        <v>94</v>
      </c>
      <c r="C41" s="122" t="s">
        <v>95</v>
      </c>
      <c r="D41" s="123" t="s">
        <v>48</v>
      </c>
      <c r="E41" s="273" t="s">
        <v>96</v>
      </c>
      <c r="F41" s="93">
        <v>1</v>
      </c>
      <c r="G41" s="57" t="s">
        <v>18</v>
      </c>
      <c r="H41" s="57"/>
      <c r="I41" s="57"/>
      <c r="J41" s="183">
        <f t="shared" si="1"/>
        <v>0</v>
      </c>
    </row>
    <row r="42" spans="1:10" ht="15" thickTop="1">
      <c r="A42" s="178"/>
      <c r="B42" s="174"/>
      <c r="C42" s="174"/>
      <c r="D42" s="174"/>
      <c r="E42" s="177"/>
      <c r="F42" s="265"/>
      <c r="G42" s="56"/>
      <c r="H42" s="56"/>
      <c r="I42" s="156" t="s">
        <v>269</v>
      </c>
      <c r="J42" s="170">
        <f>ROUND((SUM(J38:J41)),2)</f>
        <v>0</v>
      </c>
    </row>
    <row r="43" spans="1:10">
      <c r="A43" s="313" t="s">
        <v>98</v>
      </c>
      <c r="B43" s="313"/>
      <c r="C43" s="313"/>
      <c r="D43" s="313"/>
      <c r="E43" s="313"/>
      <c r="F43" s="313"/>
      <c r="G43" s="56"/>
      <c r="H43" s="56"/>
      <c r="I43" s="56"/>
      <c r="J43" s="56"/>
    </row>
    <row r="44" spans="1:10">
      <c r="A44" s="57" t="s">
        <v>3</v>
      </c>
      <c r="B44" s="57" t="s">
        <v>4</v>
      </c>
      <c r="C44" s="57" t="s">
        <v>5</v>
      </c>
      <c r="D44" s="57" t="s">
        <v>6</v>
      </c>
      <c r="E44" s="57" t="s">
        <v>7</v>
      </c>
      <c r="F44" s="58" t="s">
        <v>8</v>
      </c>
      <c r="G44" s="58" t="s">
        <v>9</v>
      </c>
      <c r="H44" s="57" t="s">
        <v>10</v>
      </c>
      <c r="I44" s="57" t="s">
        <v>11</v>
      </c>
      <c r="J44" s="57" t="s">
        <v>12</v>
      </c>
    </row>
    <row r="45" spans="1:10">
      <c r="A45" s="57" t="s">
        <v>13</v>
      </c>
      <c r="B45" s="79" t="s">
        <v>102</v>
      </c>
      <c r="C45" s="79" t="s">
        <v>220</v>
      </c>
      <c r="D45" s="79" t="s">
        <v>48</v>
      </c>
      <c r="E45" s="78" t="s">
        <v>104</v>
      </c>
      <c r="F45" s="99">
        <v>1</v>
      </c>
      <c r="G45" s="57" t="s">
        <v>18</v>
      </c>
      <c r="H45" s="57"/>
      <c r="I45" s="57"/>
      <c r="J45" s="199">
        <f>ROUND((F45*(H45+I45)),2)</f>
        <v>0</v>
      </c>
    </row>
    <row r="46" spans="1:10">
      <c r="A46" s="57" t="s">
        <v>22</v>
      </c>
      <c r="B46" s="79" t="s">
        <v>105</v>
      </c>
      <c r="C46" s="79" t="s">
        <v>106</v>
      </c>
      <c r="D46" s="79" t="s">
        <v>48</v>
      </c>
      <c r="E46" s="78" t="s">
        <v>107</v>
      </c>
      <c r="F46" s="99">
        <v>1</v>
      </c>
      <c r="G46" s="57" t="s">
        <v>18</v>
      </c>
      <c r="H46" s="57"/>
      <c r="I46" s="57"/>
      <c r="J46" s="199">
        <f t="shared" ref="J46:J52" si="2">ROUND((F46*(H46+I46)),2)</f>
        <v>0</v>
      </c>
    </row>
    <row r="47" spans="1:10">
      <c r="A47" s="57" t="s">
        <v>54</v>
      </c>
      <c r="B47" s="79" t="s">
        <v>55</v>
      </c>
      <c r="C47" s="79" t="s">
        <v>108</v>
      </c>
      <c r="D47" s="79" t="s">
        <v>48</v>
      </c>
      <c r="E47" s="78" t="s">
        <v>109</v>
      </c>
      <c r="F47" s="99">
        <v>1</v>
      </c>
      <c r="G47" s="57" t="s">
        <v>18</v>
      </c>
      <c r="H47" s="57"/>
      <c r="I47" s="57"/>
      <c r="J47" s="199">
        <f t="shared" si="2"/>
        <v>0</v>
      </c>
    </row>
    <row r="48" spans="1:10">
      <c r="A48" s="57" t="s">
        <v>58</v>
      </c>
      <c r="B48" s="79" t="s">
        <v>55</v>
      </c>
      <c r="C48" s="79" t="s">
        <v>110</v>
      </c>
      <c r="D48" s="79" t="s">
        <v>48</v>
      </c>
      <c r="E48" s="78" t="s">
        <v>111</v>
      </c>
      <c r="F48" s="99">
        <v>1</v>
      </c>
      <c r="G48" s="57" t="s">
        <v>18</v>
      </c>
      <c r="H48" s="57"/>
      <c r="I48" s="57"/>
      <c r="J48" s="199">
        <f t="shared" si="2"/>
        <v>0</v>
      </c>
    </row>
    <row r="49" spans="1:10">
      <c r="A49" s="75" t="s">
        <v>61</v>
      </c>
      <c r="B49" s="70" t="s">
        <v>112</v>
      </c>
      <c r="C49" s="70" t="s">
        <v>113</v>
      </c>
      <c r="D49" s="70" t="s">
        <v>48</v>
      </c>
      <c r="E49" s="61" t="s">
        <v>114</v>
      </c>
      <c r="F49" s="98">
        <v>2</v>
      </c>
      <c r="G49" s="75" t="s">
        <v>18</v>
      </c>
      <c r="H49" s="59"/>
      <c r="I49" s="59"/>
      <c r="J49" s="199">
        <f t="shared" si="2"/>
        <v>0</v>
      </c>
    </row>
    <row r="50" spans="1:10">
      <c r="A50" s="57" t="s">
        <v>65</v>
      </c>
      <c r="B50" s="79" t="s">
        <v>115</v>
      </c>
      <c r="C50" s="79" t="s">
        <v>116</v>
      </c>
      <c r="D50" s="79" t="s">
        <v>48</v>
      </c>
      <c r="E50" s="78" t="s">
        <v>117</v>
      </c>
      <c r="F50" s="99">
        <v>6</v>
      </c>
      <c r="G50" s="57" t="s">
        <v>18</v>
      </c>
      <c r="H50" s="57"/>
      <c r="I50" s="57"/>
      <c r="J50" s="199">
        <f t="shared" si="2"/>
        <v>0</v>
      </c>
    </row>
    <row r="51" spans="1:10">
      <c r="A51" s="57" t="s">
        <v>71</v>
      </c>
      <c r="B51" s="79" t="s">
        <v>118</v>
      </c>
      <c r="C51" s="79" t="s">
        <v>119</v>
      </c>
      <c r="D51" s="79" t="s">
        <v>79</v>
      </c>
      <c r="E51" s="78" t="s">
        <v>120</v>
      </c>
      <c r="F51" s="99">
        <v>24</v>
      </c>
      <c r="G51" s="57" t="s">
        <v>18</v>
      </c>
      <c r="H51" s="57"/>
      <c r="I51" s="57"/>
      <c r="J51" s="199">
        <f t="shared" si="2"/>
        <v>0</v>
      </c>
    </row>
    <row r="52" spans="1:10" ht="15" thickBot="1">
      <c r="A52" s="59" t="s">
        <v>76</v>
      </c>
      <c r="B52" s="70" t="s">
        <v>62</v>
      </c>
      <c r="C52" s="70" t="s">
        <v>63</v>
      </c>
      <c r="D52" s="70" t="s">
        <v>48</v>
      </c>
      <c r="E52" s="61"/>
      <c r="F52" s="98">
        <v>1</v>
      </c>
      <c r="G52" s="57" t="s">
        <v>64</v>
      </c>
      <c r="H52" s="57"/>
      <c r="I52" s="57"/>
      <c r="J52" s="183">
        <f t="shared" si="2"/>
        <v>0</v>
      </c>
    </row>
    <row r="53" spans="1:10" ht="15" thickTop="1">
      <c r="A53" s="178"/>
      <c r="B53" s="174"/>
      <c r="C53" s="174"/>
      <c r="D53" s="174"/>
      <c r="E53" s="177"/>
      <c r="F53" s="265"/>
      <c r="G53" s="56"/>
      <c r="H53" s="56"/>
      <c r="I53" s="190" t="s">
        <v>270</v>
      </c>
      <c r="J53" s="170">
        <f>ROUND((SUM(J45:J52)),2)</f>
        <v>0</v>
      </c>
    </row>
    <row r="54" spans="1:10">
      <c r="A54" s="313" t="s">
        <v>121</v>
      </c>
      <c r="B54" s="313"/>
      <c r="C54" s="313"/>
      <c r="D54" s="313"/>
      <c r="E54" s="313"/>
      <c r="F54" s="313"/>
      <c r="G54" s="56"/>
      <c r="H54" s="56"/>
      <c r="I54" s="56"/>
      <c r="J54" s="56"/>
    </row>
    <row r="55" spans="1:10">
      <c r="A55" s="57" t="s">
        <v>3</v>
      </c>
      <c r="B55" s="57" t="s">
        <v>4</v>
      </c>
      <c r="C55" s="57" t="s">
        <v>5</v>
      </c>
      <c r="D55" s="57" t="s">
        <v>6</v>
      </c>
      <c r="E55" s="57" t="s">
        <v>7</v>
      </c>
      <c r="F55" s="58" t="s">
        <v>8</v>
      </c>
      <c r="G55" s="58" t="s">
        <v>9</v>
      </c>
      <c r="H55" s="57" t="s">
        <v>10</v>
      </c>
      <c r="I55" s="57" t="s">
        <v>11</v>
      </c>
      <c r="J55" s="57" t="s">
        <v>12</v>
      </c>
    </row>
    <row r="56" spans="1:10">
      <c r="A56" s="57" t="s">
        <v>13</v>
      </c>
      <c r="B56" s="79" t="s">
        <v>122</v>
      </c>
      <c r="C56" s="79" t="s">
        <v>123</v>
      </c>
      <c r="D56" s="79" t="s">
        <v>124</v>
      </c>
      <c r="E56" s="121" t="s">
        <v>125</v>
      </c>
      <c r="F56" s="134">
        <v>240</v>
      </c>
      <c r="G56" s="85" t="s">
        <v>64</v>
      </c>
      <c r="H56" s="57"/>
      <c r="I56" s="57"/>
      <c r="J56" s="199">
        <f>ROUND((F56*(H56+I56)),2)</f>
        <v>0</v>
      </c>
    </row>
    <row r="57" spans="1:10">
      <c r="A57" s="57" t="s">
        <v>22</v>
      </c>
      <c r="B57" s="79" t="s">
        <v>126</v>
      </c>
      <c r="C57" s="79" t="s">
        <v>127</v>
      </c>
      <c r="D57" s="79" t="s">
        <v>124</v>
      </c>
      <c r="E57" s="121" t="s">
        <v>128</v>
      </c>
      <c r="F57" s="134">
        <v>80</v>
      </c>
      <c r="G57" s="85" t="s">
        <v>64</v>
      </c>
      <c r="H57" s="57"/>
      <c r="I57" s="57"/>
      <c r="J57" s="199">
        <f t="shared" ref="J57:J62" si="3">ROUND((F57*(H57+I57)),2)</f>
        <v>0</v>
      </c>
    </row>
    <row r="58" spans="1:10">
      <c r="A58" s="57" t="s">
        <v>54</v>
      </c>
      <c r="B58" s="79" t="s">
        <v>126</v>
      </c>
      <c r="C58" s="79" t="s">
        <v>129</v>
      </c>
      <c r="D58" s="79" t="s">
        <v>124</v>
      </c>
      <c r="E58" s="121" t="s">
        <v>130</v>
      </c>
      <c r="F58" s="134">
        <v>15</v>
      </c>
      <c r="G58" s="85" t="s">
        <v>64</v>
      </c>
      <c r="H58" s="57"/>
      <c r="I58" s="57"/>
      <c r="J58" s="199">
        <f t="shared" si="3"/>
        <v>0</v>
      </c>
    </row>
    <row r="59" spans="1:10">
      <c r="A59" s="57" t="s">
        <v>58</v>
      </c>
      <c r="B59" s="79" t="s">
        <v>126</v>
      </c>
      <c r="C59" s="79" t="s">
        <v>131</v>
      </c>
      <c r="D59" s="79" t="s">
        <v>132</v>
      </c>
      <c r="E59" s="121" t="s">
        <v>133</v>
      </c>
      <c r="F59" s="134">
        <v>50</v>
      </c>
      <c r="G59" s="85" t="s">
        <v>64</v>
      </c>
      <c r="H59" s="57"/>
      <c r="I59" s="57"/>
      <c r="J59" s="199">
        <f t="shared" si="3"/>
        <v>0</v>
      </c>
    </row>
    <row r="60" spans="1:10">
      <c r="A60" s="57" t="s">
        <v>61</v>
      </c>
      <c r="B60" s="79" t="s">
        <v>134</v>
      </c>
      <c r="C60" s="79" t="s">
        <v>135</v>
      </c>
      <c r="D60" s="79" t="s">
        <v>74</v>
      </c>
      <c r="E60" s="121"/>
      <c r="F60" s="134">
        <v>40</v>
      </c>
      <c r="G60" s="85" t="s">
        <v>64</v>
      </c>
      <c r="H60" s="57"/>
      <c r="I60" s="57"/>
      <c r="J60" s="199">
        <f t="shared" si="3"/>
        <v>0</v>
      </c>
    </row>
    <row r="61" spans="1:10">
      <c r="A61" s="57" t="s">
        <v>65</v>
      </c>
      <c r="B61" s="79" t="s">
        <v>136</v>
      </c>
      <c r="C61" s="79" t="s">
        <v>137</v>
      </c>
      <c r="D61" s="79" t="s">
        <v>138</v>
      </c>
      <c r="E61" s="121"/>
      <c r="F61" s="134">
        <v>20</v>
      </c>
      <c r="G61" s="85" t="s">
        <v>64</v>
      </c>
      <c r="H61" s="57"/>
      <c r="I61" s="57"/>
      <c r="J61" s="199">
        <f t="shared" si="3"/>
        <v>0</v>
      </c>
    </row>
    <row r="62" spans="1:10">
      <c r="A62" s="59" t="s">
        <v>71</v>
      </c>
      <c r="B62" s="70" t="s">
        <v>139</v>
      </c>
      <c r="C62" s="70" t="s">
        <v>140</v>
      </c>
      <c r="D62" s="70" t="s">
        <v>141</v>
      </c>
      <c r="E62" s="266"/>
      <c r="F62" s="267">
        <v>16</v>
      </c>
      <c r="G62" s="85" t="s">
        <v>18</v>
      </c>
      <c r="H62" s="57"/>
      <c r="I62" s="57"/>
      <c r="J62" s="199">
        <f t="shared" si="3"/>
        <v>0</v>
      </c>
    </row>
    <row r="63" spans="1:10">
      <c r="A63" s="178"/>
      <c r="B63" s="174"/>
      <c r="C63" s="174"/>
      <c r="D63" s="174"/>
      <c r="E63" s="268"/>
      <c r="F63" s="269"/>
      <c r="G63" s="158"/>
      <c r="H63" s="56"/>
      <c r="I63" s="156" t="s">
        <v>271</v>
      </c>
      <c r="J63" s="170">
        <f>ROUND((SUM(J56:J62)),2)</f>
        <v>0</v>
      </c>
    </row>
    <row r="64" spans="1:10">
      <c r="A64" s="313" t="s">
        <v>142</v>
      </c>
      <c r="B64" s="313"/>
      <c r="C64" s="313"/>
      <c r="D64" s="313"/>
      <c r="E64" s="313"/>
      <c r="F64" s="313"/>
      <c r="G64" s="56"/>
      <c r="H64" s="56"/>
      <c r="I64" s="56"/>
      <c r="J64" s="56"/>
    </row>
    <row r="65" spans="1:10">
      <c r="A65" s="57" t="s">
        <v>3</v>
      </c>
      <c r="B65" s="57" t="s">
        <v>4</v>
      </c>
      <c r="C65" s="57" t="s">
        <v>5</v>
      </c>
      <c r="D65" s="57" t="s">
        <v>6</v>
      </c>
      <c r="E65" s="57" t="s">
        <v>7</v>
      </c>
      <c r="F65" s="58" t="s">
        <v>8</v>
      </c>
      <c r="G65" s="58" t="s">
        <v>9</v>
      </c>
      <c r="H65" s="57" t="s">
        <v>10</v>
      </c>
      <c r="I65" s="57" t="s">
        <v>11</v>
      </c>
      <c r="J65" s="57" t="s">
        <v>12</v>
      </c>
    </row>
    <row r="66" spans="1:10">
      <c r="A66" s="57" t="s">
        <v>13</v>
      </c>
      <c r="B66" s="79" t="s">
        <v>143</v>
      </c>
      <c r="C66" s="76" t="s">
        <v>144</v>
      </c>
      <c r="D66" s="77" t="s">
        <v>74</v>
      </c>
      <c r="E66" s="86"/>
      <c r="F66" s="101">
        <v>6</v>
      </c>
      <c r="G66" s="57" t="s">
        <v>18</v>
      </c>
      <c r="H66" s="57"/>
      <c r="I66" s="57"/>
      <c r="J66" s="199">
        <f>ROUND((F66*(H66+I66)),2)</f>
        <v>0</v>
      </c>
    </row>
    <row r="67" spans="1:10">
      <c r="A67" s="87" t="s">
        <v>22</v>
      </c>
      <c r="B67" s="79" t="s">
        <v>145</v>
      </c>
      <c r="C67" s="76" t="s">
        <v>146</v>
      </c>
      <c r="D67" s="77" t="s">
        <v>74</v>
      </c>
      <c r="E67" s="88" t="s">
        <v>147</v>
      </c>
      <c r="F67" s="96">
        <v>6</v>
      </c>
      <c r="G67" s="57" t="s">
        <v>18</v>
      </c>
      <c r="H67" s="57"/>
      <c r="I67" s="57"/>
      <c r="J67" s="199">
        <f t="shared" ref="J67:J70" si="4">ROUND((F67*(H67+I67)),2)</f>
        <v>0</v>
      </c>
    </row>
    <row r="68" spans="1:10">
      <c r="A68" s="87" t="s">
        <v>54</v>
      </c>
      <c r="B68" s="79" t="s">
        <v>148</v>
      </c>
      <c r="C68" s="76" t="s">
        <v>149</v>
      </c>
      <c r="D68" s="77" t="s">
        <v>74</v>
      </c>
      <c r="E68" s="86"/>
      <c r="F68" s="96">
        <v>6</v>
      </c>
      <c r="G68" s="57" t="s">
        <v>18</v>
      </c>
      <c r="H68" s="57"/>
      <c r="I68" s="57"/>
      <c r="J68" s="199">
        <f t="shared" si="4"/>
        <v>0</v>
      </c>
    </row>
    <row r="69" spans="1:10">
      <c r="A69" s="87">
        <v>4</v>
      </c>
      <c r="B69" s="79" t="s">
        <v>150</v>
      </c>
      <c r="C69" s="76" t="s">
        <v>151</v>
      </c>
      <c r="D69" s="77" t="s">
        <v>74</v>
      </c>
      <c r="E69" s="86"/>
      <c r="F69" s="101">
        <v>20</v>
      </c>
      <c r="G69" s="57" t="s">
        <v>64</v>
      </c>
      <c r="H69" s="57"/>
      <c r="I69" s="57"/>
      <c r="J69" s="199">
        <f t="shared" si="4"/>
        <v>0</v>
      </c>
    </row>
    <row r="70" spans="1:10">
      <c r="A70" s="87" t="s">
        <v>61</v>
      </c>
      <c r="B70" s="79" t="s">
        <v>152</v>
      </c>
      <c r="C70" s="76"/>
      <c r="D70" s="77" t="s">
        <v>74</v>
      </c>
      <c r="E70" s="86"/>
      <c r="F70" s="101">
        <v>8</v>
      </c>
      <c r="G70" s="57" t="s">
        <v>18</v>
      </c>
      <c r="H70" s="57"/>
      <c r="I70" s="57"/>
      <c r="J70" s="199">
        <f t="shared" si="4"/>
        <v>0</v>
      </c>
    </row>
    <row r="71" spans="1:10">
      <c r="A71" s="319" t="s">
        <v>153</v>
      </c>
      <c r="B71" s="319"/>
      <c r="C71" s="319"/>
      <c r="D71" s="319"/>
      <c r="E71" s="319"/>
      <c r="F71" s="319"/>
      <c r="G71" s="319"/>
      <c r="H71" s="319"/>
      <c r="I71" s="319"/>
      <c r="J71" s="319"/>
    </row>
    <row r="72" spans="1:10" ht="15" thickBot="1">
      <c r="A72" s="320" t="s">
        <v>154</v>
      </c>
      <c r="B72" s="320"/>
      <c r="C72" s="320"/>
      <c r="D72" s="320"/>
      <c r="E72" s="320"/>
      <c r="F72" s="320"/>
      <c r="G72" s="320"/>
      <c r="H72" s="320"/>
      <c r="I72" s="320"/>
      <c r="J72" s="320"/>
    </row>
    <row r="73" spans="1:10" ht="15" thickTop="1">
      <c r="A73" s="56"/>
      <c r="B73" s="56"/>
      <c r="C73" s="56"/>
      <c r="D73" s="56"/>
      <c r="E73" s="56"/>
      <c r="F73" s="56"/>
      <c r="G73" s="56"/>
      <c r="H73" s="56"/>
      <c r="I73" s="156" t="s">
        <v>272</v>
      </c>
      <c r="J73" s="170">
        <f>ROUND((SUM(J66:J70)),2)</f>
        <v>0</v>
      </c>
    </row>
    <row r="74" spans="1:10">
      <c r="A74" s="313" t="s">
        <v>155</v>
      </c>
      <c r="B74" s="313"/>
      <c r="C74" s="313"/>
      <c r="D74" s="313"/>
      <c r="E74" s="313"/>
      <c r="F74" s="313"/>
      <c r="G74" s="56"/>
      <c r="H74" s="56"/>
      <c r="I74" s="56"/>
      <c r="J74" s="56"/>
    </row>
    <row r="75" spans="1:10">
      <c r="A75" s="57" t="s">
        <v>3</v>
      </c>
      <c r="B75" s="57" t="s">
        <v>4</v>
      </c>
      <c r="C75" s="57" t="s">
        <v>5</v>
      </c>
      <c r="D75" s="57" t="s">
        <v>6</v>
      </c>
      <c r="E75" s="57" t="s">
        <v>7</v>
      </c>
      <c r="F75" s="58" t="s">
        <v>8</v>
      </c>
      <c r="G75" s="58" t="s">
        <v>9</v>
      </c>
      <c r="H75" s="57" t="s">
        <v>10</v>
      </c>
      <c r="I75" s="57" t="s">
        <v>11</v>
      </c>
      <c r="J75" s="57" t="s">
        <v>12</v>
      </c>
    </row>
    <row r="76" spans="1:10">
      <c r="A76" s="59" t="s">
        <v>13</v>
      </c>
      <c r="B76" s="70" t="s">
        <v>156</v>
      </c>
      <c r="C76" s="122"/>
      <c r="D76" s="123"/>
      <c r="E76" s="124"/>
      <c r="F76" s="135">
        <v>1</v>
      </c>
      <c r="G76" s="59" t="s">
        <v>26</v>
      </c>
      <c r="H76" s="59"/>
      <c r="I76" s="59"/>
      <c r="J76" s="169">
        <f>ROUND((F76*(H76+I76)),2)</f>
        <v>0</v>
      </c>
    </row>
    <row r="77" spans="1:10">
      <c r="A77" s="125"/>
      <c r="B77" s="72" t="s">
        <v>157</v>
      </c>
      <c r="C77" s="126"/>
      <c r="D77" s="127"/>
      <c r="E77" s="128"/>
      <c r="F77" s="94"/>
      <c r="G77" s="62"/>
      <c r="H77" s="62"/>
      <c r="I77" s="62"/>
      <c r="J77" s="62"/>
    </row>
    <row r="78" spans="1:10">
      <c r="A78" s="125"/>
      <c r="B78" s="72"/>
      <c r="C78" s="126"/>
      <c r="D78" s="127"/>
      <c r="E78" s="128"/>
      <c r="F78" s="94"/>
      <c r="G78" s="62"/>
      <c r="H78" s="62"/>
      <c r="I78" s="62"/>
      <c r="J78" s="62"/>
    </row>
    <row r="79" spans="1:10">
      <c r="A79" s="125"/>
      <c r="B79" s="72"/>
      <c r="C79" s="126"/>
      <c r="D79" s="127"/>
      <c r="E79" s="270"/>
      <c r="F79" s="94"/>
      <c r="G79" s="65"/>
      <c r="H79" s="65"/>
      <c r="I79" s="65"/>
      <c r="J79" s="65"/>
    </row>
    <row r="80" spans="1:10">
      <c r="A80" s="271"/>
      <c r="B80" s="174"/>
      <c r="C80" s="175"/>
      <c r="D80" s="176"/>
      <c r="E80" s="272"/>
      <c r="F80" s="195"/>
      <c r="G80" s="56"/>
      <c r="H80" s="56"/>
      <c r="I80" s="156" t="s">
        <v>281</v>
      </c>
      <c r="J80" s="170">
        <f>ROUND((J76),2)</f>
        <v>0</v>
      </c>
    </row>
    <row r="81" spans="1:10">
      <c r="A81" s="313" t="s">
        <v>158</v>
      </c>
      <c r="B81" s="313"/>
      <c r="C81" s="313"/>
      <c r="D81" s="313"/>
      <c r="E81" s="313"/>
      <c r="F81" s="313"/>
      <c r="G81" s="56"/>
      <c r="H81" s="56"/>
      <c r="I81" s="56"/>
      <c r="J81" s="56"/>
    </row>
    <row r="82" spans="1:10">
      <c r="A82" s="57" t="s">
        <v>3</v>
      </c>
      <c r="B82" s="57" t="s">
        <v>4</v>
      </c>
      <c r="C82" s="57" t="s">
        <v>5</v>
      </c>
      <c r="D82" s="57" t="s">
        <v>6</v>
      </c>
      <c r="E82" s="57" t="s">
        <v>7</v>
      </c>
      <c r="F82" s="58" t="s">
        <v>8</v>
      </c>
      <c r="G82" s="58" t="s">
        <v>9</v>
      </c>
      <c r="H82" s="57" t="s">
        <v>10</v>
      </c>
      <c r="I82" s="57" t="s">
        <v>11</v>
      </c>
      <c r="J82" s="57" t="s">
        <v>12</v>
      </c>
    </row>
    <row r="83" spans="1:10">
      <c r="A83" s="57" t="s">
        <v>13</v>
      </c>
      <c r="B83" s="79" t="s">
        <v>159</v>
      </c>
      <c r="C83" s="76"/>
      <c r="D83" s="77"/>
      <c r="E83" s="86"/>
      <c r="F83" s="101">
        <v>1</v>
      </c>
      <c r="G83" s="57" t="s">
        <v>26</v>
      </c>
      <c r="H83" s="57"/>
      <c r="I83" s="57"/>
      <c r="J83" s="199">
        <f>ROUND((F83*(H83+I83)),2)</f>
        <v>0</v>
      </c>
    </row>
    <row r="84" spans="1:10">
      <c r="A84" s="133" t="s">
        <v>22</v>
      </c>
      <c r="B84" s="70" t="s">
        <v>160</v>
      </c>
      <c r="C84" s="122"/>
      <c r="D84" s="123"/>
      <c r="E84" s="123"/>
      <c r="F84" s="136" t="s">
        <v>161</v>
      </c>
      <c r="G84" s="59" t="s">
        <v>26</v>
      </c>
      <c r="H84" s="59"/>
      <c r="I84" s="59"/>
      <c r="J84" s="199">
        <f>ROUND((F84*(H84+I84)),2)</f>
        <v>0</v>
      </c>
    </row>
    <row r="85" spans="1:10">
      <c r="A85" s="129"/>
      <c r="B85" s="74" t="s">
        <v>162</v>
      </c>
      <c r="C85" s="130"/>
      <c r="D85" s="131"/>
      <c r="E85" s="131"/>
      <c r="F85" s="137"/>
      <c r="G85" s="65"/>
      <c r="H85" s="65"/>
      <c r="I85" s="65"/>
      <c r="J85" s="65"/>
    </row>
    <row r="86" spans="1:10">
      <c r="I86" s="156" t="s">
        <v>274</v>
      </c>
      <c r="J86" s="170">
        <f>ROUND((SUM(J83:J84)),2)</f>
        <v>0</v>
      </c>
    </row>
    <row r="88" spans="1:10">
      <c r="A88" s="291" t="s">
        <v>312</v>
      </c>
      <c r="B88" s="291"/>
      <c r="C88" s="291"/>
      <c r="D88" s="291"/>
      <c r="E88" s="291"/>
      <c r="F88" s="291"/>
      <c r="G88" s="6"/>
      <c r="H88" s="6"/>
      <c r="I88" s="156"/>
      <c r="J88" s="209"/>
    </row>
    <row r="89" spans="1:10">
      <c r="A89" s="7" t="s">
        <v>3</v>
      </c>
      <c r="B89" s="7" t="s">
        <v>4</v>
      </c>
      <c r="C89" s="7" t="s">
        <v>5</v>
      </c>
      <c r="D89" s="7" t="s">
        <v>6</v>
      </c>
      <c r="E89" s="7" t="s">
        <v>7</v>
      </c>
      <c r="F89" s="8" t="s">
        <v>8</v>
      </c>
      <c r="G89" s="8" t="s">
        <v>9</v>
      </c>
      <c r="H89" s="7" t="s">
        <v>10</v>
      </c>
      <c r="I89" s="7" t="s">
        <v>11</v>
      </c>
      <c r="J89" s="7" t="s">
        <v>12</v>
      </c>
    </row>
    <row r="90" spans="1:10" ht="15" thickBot="1">
      <c r="A90" s="7" t="s">
        <v>13</v>
      </c>
      <c r="B90" s="29" t="s">
        <v>313</v>
      </c>
      <c r="C90" s="26"/>
      <c r="D90" s="27"/>
      <c r="E90" s="36"/>
      <c r="F90" s="113">
        <v>1</v>
      </c>
      <c r="G90" s="7" t="s">
        <v>26</v>
      </c>
      <c r="H90" s="7"/>
      <c r="I90" s="7"/>
      <c r="J90" s="210">
        <f>ROUND((F90*(H90+I90)),2)</f>
        <v>0</v>
      </c>
    </row>
    <row r="91" spans="1:10" ht="15" thickTop="1">
      <c r="A91" s="6"/>
      <c r="B91" s="30"/>
      <c r="C91" s="139"/>
      <c r="D91" s="140"/>
      <c r="E91" s="254"/>
      <c r="F91" s="274"/>
      <c r="G91" s="6"/>
      <c r="H91" s="6"/>
      <c r="I91" s="228" t="s">
        <v>314</v>
      </c>
      <c r="J91" s="209">
        <f>ROUND((J90),2)</f>
        <v>0</v>
      </c>
    </row>
    <row r="92" spans="1:10" ht="15" thickBot="1">
      <c r="A92" s="202"/>
      <c r="B92" s="202"/>
      <c r="C92" s="202"/>
      <c r="D92" s="202"/>
      <c r="E92" s="202"/>
      <c r="F92" s="203"/>
      <c r="G92" s="202"/>
      <c r="H92" s="202"/>
      <c r="I92" s="202"/>
      <c r="J92" s="202"/>
    </row>
    <row r="93" spans="1:10" ht="15" thickTop="1">
      <c r="A93" s="298" t="s">
        <v>282</v>
      </c>
      <c r="B93" s="298"/>
      <c r="C93" s="298"/>
      <c r="D93" s="298"/>
      <c r="E93" s="298"/>
      <c r="F93" s="298"/>
      <c r="G93" s="298"/>
      <c r="H93" s="298"/>
      <c r="I93" s="298"/>
      <c r="J93" s="204">
        <f>ROUND((J86+J80+J73+J63+J53+J42+J35+J21+J16+J91),2)</f>
        <v>0</v>
      </c>
    </row>
  </sheetData>
  <mergeCells count="24">
    <mergeCell ref="A93:I93"/>
    <mergeCell ref="A88:F88"/>
    <mergeCell ref="A71:J71"/>
    <mergeCell ref="A72:J72"/>
    <mergeCell ref="A74:F74"/>
    <mergeCell ref="A81:F81"/>
    <mergeCell ref="A54:F54"/>
    <mergeCell ref="A64:F64"/>
    <mergeCell ref="A43:F43"/>
    <mergeCell ref="A36:F36"/>
    <mergeCell ref="A1:B1"/>
    <mergeCell ref="A30:A31"/>
    <mergeCell ref="I1:J1"/>
    <mergeCell ref="A9:A15"/>
    <mergeCell ref="A17:F17"/>
    <mergeCell ref="A22:F22"/>
    <mergeCell ref="A24:A25"/>
    <mergeCell ref="G30:G31"/>
    <mergeCell ref="A2:C2"/>
    <mergeCell ref="A3:C3"/>
    <mergeCell ref="A4:F4"/>
    <mergeCell ref="A6:A8"/>
    <mergeCell ref="D6:D8"/>
    <mergeCell ref="F6:F8"/>
  </mergeCells>
  <pageMargins left="0.7" right="0.7" top="0.75" bottom="0.75" header="0.3" footer="0.3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91"/>
  <sheetViews>
    <sheetView workbookViewId="0">
      <selection activeCell="J91" sqref="J91"/>
    </sheetView>
  </sheetViews>
  <sheetFormatPr defaultRowHeight="14.25"/>
  <cols>
    <col min="1" max="1" width="5" customWidth="1"/>
    <col min="2" max="2" width="28.5" customWidth="1"/>
    <col min="3" max="3" width="17.25" customWidth="1"/>
    <col min="4" max="4" width="10" customWidth="1"/>
    <col min="6" max="6" width="9" style="102"/>
    <col min="7" max="7" width="4.875" customWidth="1"/>
    <col min="8" max="8" width="10.875" customWidth="1"/>
    <col min="9" max="9" width="10.375" customWidth="1"/>
    <col min="10" max="10" width="10.125" customWidth="1"/>
  </cols>
  <sheetData>
    <row r="1" spans="1:10" ht="15">
      <c r="A1" s="302" t="s">
        <v>260</v>
      </c>
      <c r="B1" s="302"/>
    </row>
    <row r="2" spans="1:10">
      <c r="A2" s="293" t="s">
        <v>250</v>
      </c>
      <c r="B2" s="293"/>
      <c r="C2" s="293"/>
      <c r="D2" s="1"/>
      <c r="E2" s="1"/>
      <c r="F2" s="103"/>
      <c r="G2" s="1"/>
      <c r="H2" s="1"/>
      <c r="I2" s="1"/>
      <c r="J2" s="2"/>
    </row>
    <row r="3" spans="1:10">
      <c r="A3" s="294" t="s">
        <v>251</v>
      </c>
      <c r="B3" s="294"/>
      <c r="C3" s="294"/>
      <c r="D3" s="4"/>
      <c r="E3" s="4"/>
      <c r="F3" s="104"/>
      <c r="G3" s="4"/>
      <c r="H3" s="4"/>
      <c r="I3" s="4"/>
      <c r="J3" s="5"/>
    </row>
    <row r="4" spans="1:10">
      <c r="A4" s="291" t="s">
        <v>2</v>
      </c>
      <c r="B4" s="291"/>
      <c r="C4" s="291"/>
      <c r="D4" s="291"/>
      <c r="E4" s="291"/>
      <c r="F4" s="291"/>
      <c r="G4" s="6"/>
      <c r="H4" s="6"/>
      <c r="I4" s="6"/>
      <c r="J4" s="6"/>
    </row>
    <row r="5" spans="1:10">
      <c r="A5" s="7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8" t="s">
        <v>8</v>
      </c>
      <c r="G5" s="8" t="s">
        <v>9</v>
      </c>
      <c r="H5" s="7" t="s">
        <v>10</v>
      </c>
      <c r="I5" s="7" t="s">
        <v>11</v>
      </c>
      <c r="J5" s="7" t="s">
        <v>12</v>
      </c>
    </row>
    <row r="6" spans="1:10">
      <c r="A6" s="290" t="s">
        <v>13</v>
      </c>
      <c r="B6" s="9" t="s">
        <v>14</v>
      </c>
      <c r="C6" s="10" t="s">
        <v>252</v>
      </c>
      <c r="D6" s="295" t="s">
        <v>16</v>
      </c>
      <c r="E6" s="11" t="s">
        <v>17</v>
      </c>
      <c r="F6" s="296">
        <v>27</v>
      </c>
      <c r="G6" s="9" t="s">
        <v>18</v>
      </c>
      <c r="H6" s="9"/>
      <c r="I6" s="9"/>
      <c r="J6" s="205">
        <f>ROUND((F6*(H6+I6)),2)</f>
        <v>0</v>
      </c>
    </row>
    <row r="7" spans="1:10">
      <c r="A7" s="290"/>
      <c r="B7" s="12" t="s">
        <v>253</v>
      </c>
      <c r="C7" s="13"/>
      <c r="D7" s="295"/>
      <c r="E7" s="14" t="s">
        <v>254</v>
      </c>
      <c r="F7" s="296"/>
      <c r="G7" s="12"/>
      <c r="H7" s="12"/>
      <c r="I7" s="12"/>
      <c r="J7" s="205"/>
    </row>
    <row r="8" spans="1:10">
      <c r="A8" s="290"/>
      <c r="B8" s="15" t="s">
        <v>168</v>
      </c>
      <c r="C8" s="16"/>
      <c r="D8" s="295"/>
      <c r="E8" s="17"/>
      <c r="F8" s="296"/>
      <c r="G8" s="15"/>
      <c r="H8" s="15"/>
      <c r="I8" s="15"/>
      <c r="J8" s="205"/>
    </row>
    <row r="9" spans="1:10">
      <c r="A9" s="290" t="s">
        <v>22</v>
      </c>
      <c r="B9" s="18" t="s">
        <v>23</v>
      </c>
      <c r="C9" s="19" t="s">
        <v>24</v>
      </c>
      <c r="D9" s="20" t="s">
        <v>25</v>
      </c>
      <c r="E9" s="11"/>
      <c r="F9" s="105">
        <v>1</v>
      </c>
      <c r="G9" s="9" t="s">
        <v>26</v>
      </c>
      <c r="H9" s="9"/>
      <c r="I9" s="9"/>
      <c r="J9" s="205">
        <f>ROUND((F9*(H9+I9)),2)</f>
        <v>0</v>
      </c>
    </row>
    <row r="10" spans="1:10">
      <c r="A10" s="290"/>
      <c r="B10" s="21" t="s">
        <v>27</v>
      </c>
      <c r="C10" s="21" t="s">
        <v>28</v>
      </c>
      <c r="D10" s="22" t="s">
        <v>25</v>
      </c>
      <c r="E10" s="14"/>
      <c r="F10" s="106"/>
      <c r="G10" s="12"/>
      <c r="H10" s="12"/>
      <c r="I10" s="12"/>
      <c r="J10" s="12"/>
    </row>
    <row r="11" spans="1:10">
      <c r="A11" s="290"/>
      <c r="B11" s="21" t="s">
        <v>29</v>
      </c>
      <c r="C11" s="21" t="s">
        <v>30</v>
      </c>
      <c r="D11" s="22" t="s">
        <v>25</v>
      </c>
      <c r="E11" s="14"/>
      <c r="F11" s="106"/>
      <c r="G11" s="12"/>
      <c r="H11" s="12"/>
      <c r="I11" s="12"/>
      <c r="J11" s="12"/>
    </row>
    <row r="12" spans="1:10">
      <c r="A12" s="290"/>
      <c r="B12" s="21" t="s">
        <v>31</v>
      </c>
      <c r="C12" s="21" t="s">
        <v>32</v>
      </c>
      <c r="D12" s="22" t="s">
        <v>25</v>
      </c>
      <c r="E12" s="14"/>
      <c r="F12" s="106"/>
      <c r="G12" s="12"/>
      <c r="H12" s="12"/>
      <c r="I12" s="12"/>
      <c r="J12" s="12"/>
    </row>
    <row r="13" spans="1:10">
      <c r="A13" s="290"/>
      <c r="B13" s="21"/>
      <c r="C13" s="21" t="s">
        <v>33</v>
      </c>
      <c r="D13" s="22"/>
      <c r="E13" s="14"/>
      <c r="F13" s="106"/>
      <c r="G13" s="12"/>
      <c r="H13" s="12"/>
      <c r="I13" s="12"/>
      <c r="J13" s="12"/>
    </row>
    <row r="14" spans="1:10">
      <c r="A14" s="290"/>
      <c r="B14" s="21" t="s">
        <v>34</v>
      </c>
      <c r="C14" s="6" t="s">
        <v>35</v>
      </c>
      <c r="D14" s="22" t="s">
        <v>25</v>
      </c>
      <c r="E14" s="14"/>
      <c r="F14" s="106"/>
      <c r="G14" s="12"/>
      <c r="H14" s="12"/>
      <c r="I14" s="12"/>
      <c r="J14" s="12"/>
    </row>
    <row r="15" spans="1:10" ht="15" thickBot="1">
      <c r="A15" s="303"/>
      <c r="B15" s="21" t="s">
        <v>36</v>
      </c>
      <c r="C15" s="21" t="s">
        <v>37</v>
      </c>
      <c r="D15" s="22" t="s">
        <v>25</v>
      </c>
      <c r="E15" s="14"/>
      <c r="F15" s="106"/>
      <c r="G15" s="15"/>
      <c r="H15" s="15"/>
      <c r="I15" s="15"/>
      <c r="J15" s="207"/>
    </row>
    <row r="16" spans="1:10" ht="15" thickTop="1">
      <c r="A16" s="242"/>
      <c r="B16" s="243"/>
      <c r="C16" s="243"/>
      <c r="D16" s="244"/>
      <c r="E16" s="245"/>
      <c r="F16" s="246"/>
      <c r="G16" s="6"/>
      <c r="H16" s="6"/>
      <c r="I16" s="217" t="s">
        <v>266</v>
      </c>
      <c r="J16" s="209">
        <f>ROUND((J6+J9),2)</f>
        <v>0</v>
      </c>
    </row>
    <row r="17" spans="1:10">
      <c r="A17" s="292" t="s">
        <v>38</v>
      </c>
      <c r="B17" s="292"/>
      <c r="C17" s="292"/>
      <c r="D17" s="292"/>
      <c r="E17" s="292"/>
      <c r="F17" s="292"/>
      <c r="G17" s="6"/>
      <c r="H17" s="6"/>
      <c r="I17" s="6"/>
      <c r="J17" s="6"/>
    </row>
    <row r="18" spans="1:10">
      <c r="A18" s="7" t="s">
        <v>3</v>
      </c>
      <c r="B18" s="7" t="s">
        <v>4</v>
      </c>
      <c r="C18" s="7" t="s">
        <v>5</v>
      </c>
      <c r="D18" s="7" t="s">
        <v>6</v>
      </c>
      <c r="E18" s="7" t="s">
        <v>7</v>
      </c>
      <c r="F18" s="8" t="s">
        <v>8</v>
      </c>
      <c r="G18" s="8" t="s">
        <v>9</v>
      </c>
      <c r="H18" s="7" t="s">
        <v>10</v>
      </c>
      <c r="I18" s="7" t="s">
        <v>11</v>
      </c>
      <c r="J18" s="7" t="s">
        <v>12</v>
      </c>
    </row>
    <row r="19" spans="1:10">
      <c r="A19" s="25" t="s">
        <v>13</v>
      </c>
      <c r="B19" s="20" t="s">
        <v>39</v>
      </c>
      <c r="C19" s="26" t="s">
        <v>255</v>
      </c>
      <c r="D19" s="27" t="s">
        <v>41</v>
      </c>
      <c r="E19" s="28" t="s">
        <v>42</v>
      </c>
      <c r="F19" s="108">
        <v>1</v>
      </c>
      <c r="G19" s="25" t="s">
        <v>18</v>
      </c>
      <c r="H19" s="9"/>
      <c r="I19" s="9"/>
      <c r="J19" s="205">
        <f>ROUND((F19*(H19+I19)),2)</f>
        <v>0</v>
      </c>
    </row>
    <row r="20" spans="1:10" ht="15" thickBot="1">
      <c r="A20" s="25"/>
      <c r="B20" s="29" t="s">
        <v>43</v>
      </c>
      <c r="C20" s="26" t="s">
        <v>44</v>
      </c>
      <c r="D20" s="27" t="s">
        <v>41</v>
      </c>
      <c r="E20" s="28"/>
      <c r="F20" s="108">
        <v>1</v>
      </c>
      <c r="G20" s="25" t="s">
        <v>18</v>
      </c>
      <c r="H20" s="7"/>
      <c r="I20" s="7"/>
      <c r="J20" s="210">
        <f>ROUND((F20*(H20+I20)),2)</f>
        <v>0</v>
      </c>
    </row>
    <row r="21" spans="1:10" ht="15" thickTop="1">
      <c r="A21" s="6"/>
      <c r="B21" s="30"/>
      <c r="C21" s="30"/>
      <c r="D21" s="30"/>
      <c r="E21" s="31"/>
      <c r="F21" s="109"/>
      <c r="G21" s="6"/>
      <c r="H21" s="6"/>
      <c r="I21" s="217" t="s">
        <v>286</v>
      </c>
      <c r="J21" s="209">
        <f>ROUND((SUM(J19:J20)),2)</f>
        <v>0</v>
      </c>
    </row>
    <row r="22" spans="1:10">
      <c r="A22" s="292" t="s">
        <v>45</v>
      </c>
      <c r="B22" s="292"/>
      <c r="C22" s="292"/>
      <c r="D22" s="292"/>
      <c r="E22" s="292"/>
      <c r="F22" s="292"/>
      <c r="G22" s="6"/>
      <c r="H22" s="6"/>
      <c r="I22" s="6"/>
      <c r="J22" s="6"/>
    </row>
    <row r="23" spans="1:10">
      <c r="A23" s="7" t="s">
        <v>3</v>
      </c>
      <c r="B23" s="7" t="s">
        <v>4</v>
      </c>
      <c r="C23" s="7" t="s">
        <v>5</v>
      </c>
      <c r="D23" s="7" t="s">
        <v>6</v>
      </c>
      <c r="E23" s="7" t="s">
        <v>7</v>
      </c>
      <c r="F23" s="8" t="s">
        <v>8</v>
      </c>
      <c r="G23" s="8" t="s">
        <v>9</v>
      </c>
      <c r="H23" s="7" t="s">
        <v>10</v>
      </c>
      <c r="I23" s="7" t="s">
        <v>11</v>
      </c>
      <c r="J23" s="7" t="s">
        <v>12</v>
      </c>
    </row>
    <row r="24" spans="1:10">
      <c r="A24" s="290" t="s">
        <v>13</v>
      </c>
      <c r="B24" s="32" t="s">
        <v>46</v>
      </c>
      <c r="C24" s="33" t="s">
        <v>47</v>
      </c>
      <c r="D24" s="32" t="s">
        <v>48</v>
      </c>
      <c r="E24" s="11" t="s">
        <v>49</v>
      </c>
      <c r="F24" s="105">
        <v>1</v>
      </c>
      <c r="G24" s="6" t="s">
        <v>18</v>
      </c>
      <c r="H24" s="9"/>
      <c r="I24" s="9"/>
      <c r="J24" s="205">
        <f>ROUND((F24*(H24+I24)),2)</f>
        <v>0</v>
      </c>
    </row>
    <row r="25" spans="1:10">
      <c r="A25" s="290"/>
      <c r="B25" s="21" t="s">
        <v>50</v>
      </c>
      <c r="C25" s="13"/>
      <c r="D25" s="34"/>
      <c r="E25" s="14"/>
      <c r="F25" s="106"/>
      <c r="G25" s="6"/>
      <c r="H25" s="12"/>
      <c r="I25" s="12"/>
      <c r="J25" s="205"/>
    </row>
    <row r="26" spans="1:10">
      <c r="A26" s="7" t="s">
        <v>22</v>
      </c>
      <c r="B26" s="35" t="s">
        <v>51</v>
      </c>
      <c r="C26" s="35" t="s">
        <v>256</v>
      </c>
      <c r="D26" s="29" t="s">
        <v>48</v>
      </c>
      <c r="E26" s="28" t="s">
        <v>53</v>
      </c>
      <c r="F26" s="108">
        <v>1</v>
      </c>
      <c r="G26" s="7" t="s">
        <v>18</v>
      </c>
      <c r="H26" s="7"/>
      <c r="I26" s="7"/>
      <c r="J26" s="205">
        <f t="shared" ref="J26:J34" si="0">ROUND((F26*(H26+I26)),2)</f>
        <v>0</v>
      </c>
    </row>
    <row r="27" spans="1:10">
      <c r="A27" s="25" t="s">
        <v>54</v>
      </c>
      <c r="B27" s="20" t="s">
        <v>55</v>
      </c>
      <c r="C27" s="20" t="s">
        <v>257</v>
      </c>
      <c r="D27" s="20" t="s">
        <v>48</v>
      </c>
      <c r="E27" s="11" t="s">
        <v>57</v>
      </c>
      <c r="F27" s="110">
        <v>1</v>
      </c>
      <c r="G27" s="25" t="s">
        <v>18</v>
      </c>
      <c r="H27" s="9"/>
      <c r="I27" s="9"/>
      <c r="J27" s="205">
        <f t="shared" si="0"/>
        <v>0</v>
      </c>
    </row>
    <row r="28" spans="1:10">
      <c r="A28" s="25" t="s">
        <v>58</v>
      </c>
      <c r="B28" s="20" t="s">
        <v>55</v>
      </c>
      <c r="C28" s="20" t="s">
        <v>59</v>
      </c>
      <c r="D28" s="20" t="s">
        <v>48</v>
      </c>
      <c r="E28" s="11" t="s">
        <v>60</v>
      </c>
      <c r="F28" s="110">
        <v>1</v>
      </c>
      <c r="G28" s="25" t="s">
        <v>18</v>
      </c>
      <c r="H28" s="9"/>
      <c r="I28" s="9"/>
      <c r="J28" s="205">
        <f t="shared" si="0"/>
        <v>0</v>
      </c>
    </row>
    <row r="29" spans="1:10">
      <c r="A29" s="7" t="s">
        <v>61</v>
      </c>
      <c r="B29" s="29" t="s">
        <v>62</v>
      </c>
      <c r="C29" s="29" t="s">
        <v>63</v>
      </c>
      <c r="D29" s="29" t="s">
        <v>48</v>
      </c>
      <c r="E29" s="28"/>
      <c r="F29" s="111">
        <v>1</v>
      </c>
      <c r="G29" s="7" t="s">
        <v>64</v>
      </c>
      <c r="H29" s="7"/>
      <c r="I29" s="7"/>
      <c r="J29" s="205">
        <f t="shared" si="0"/>
        <v>0</v>
      </c>
    </row>
    <row r="30" spans="1:10">
      <c r="A30" s="290" t="s">
        <v>65</v>
      </c>
      <c r="B30" s="20" t="s">
        <v>66</v>
      </c>
      <c r="C30" s="20" t="s">
        <v>67</v>
      </c>
      <c r="D30" s="20" t="s">
        <v>68</v>
      </c>
      <c r="E30" s="11" t="s">
        <v>258</v>
      </c>
      <c r="F30" s="110">
        <v>6</v>
      </c>
      <c r="G30" s="290" t="s">
        <v>18</v>
      </c>
      <c r="H30" s="9"/>
      <c r="I30" s="9"/>
      <c r="J30" s="205">
        <f t="shared" si="0"/>
        <v>0</v>
      </c>
    </row>
    <row r="31" spans="1:10">
      <c r="A31" s="290"/>
      <c r="B31" s="24" t="s">
        <v>70</v>
      </c>
      <c r="C31" s="24"/>
      <c r="D31" s="24"/>
      <c r="E31" s="17"/>
      <c r="F31" s="112"/>
      <c r="G31" s="290"/>
      <c r="H31" s="15"/>
      <c r="I31" s="15"/>
      <c r="J31" s="205"/>
    </row>
    <row r="32" spans="1:10">
      <c r="A32" s="25" t="s">
        <v>71</v>
      </c>
      <c r="B32" s="20" t="s">
        <v>72</v>
      </c>
      <c r="C32" s="20" t="s">
        <v>73</v>
      </c>
      <c r="D32" s="20" t="s">
        <v>74</v>
      </c>
      <c r="E32" s="11" t="s">
        <v>259</v>
      </c>
      <c r="F32" s="110">
        <v>3</v>
      </c>
      <c r="G32" s="25" t="s">
        <v>18</v>
      </c>
      <c r="H32" s="9"/>
      <c r="I32" s="9"/>
      <c r="J32" s="205">
        <f t="shared" si="0"/>
        <v>0</v>
      </c>
    </row>
    <row r="33" spans="1:10">
      <c r="A33" s="25" t="s">
        <v>76</v>
      </c>
      <c r="B33" s="20" t="s">
        <v>77</v>
      </c>
      <c r="C33" s="20" t="s">
        <v>78</v>
      </c>
      <c r="D33" s="20" t="s">
        <v>79</v>
      </c>
      <c r="E33" s="11" t="s">
        <v>80</v>
      </c>
      <c r="F33" s="110">
        <v>24</v>
      </c>
      <c r="G33" s="25" t="s">
        <v>18</v>
      </c>
      <c r="H33" s="9"/>
      <c r="I33" s="9"/>
      <c r="J33" s="205">
        <f t="shared" si="0"/>
        <v>0</v>
      </c>
    </row>
    <row r="34" spans="1:10" ht="15" thickBot="1">
      <c r="A34" s="7" t="s">
        <v>81</v>
      </c>
      <c r="B34" s="29" t="s">
        <v>82</v>
      </c>
      <c r="C34" s="29" t="s">
        <v>83</v>
      </c>
      <c r="D34" s="29" t="s">
        <v>79</v>
      </c>
      <c r="E34" s="28" t="s">
        <v>84</v>
      </c>
      <c r="F34" s="111">
        <v>1</v>
      </c>
      <c r="G34" s="7" t="s">
        <v>18</v>
      </c>
      <c r="H34" s="7"/>
      <c r="I34" s="7"/>
      <c r="J34" s="210">
        <f t="shared" si="0"/>
        <v>0</v>
      </c>
    </row>
    <row r="35" spans="1:10" ht="15" thickTop="1">
      <c r="A35" s="148"/>
      <c r="B35" s="149"/>
      <c r="C35" s="149"/>
      <c r="D35" s="149"/>
      <c r="E35" s="150"/>
      <c r="F35" s="151"/>
      <c r="G35" s="6"/>
      <c r="H35" s="6"/>
      <c r="I35" s="216" t="s">
        <v>268</v>
      </c>
      <c r="J35" s="209">
        <f>ROUND((SUM(J24:J34)),2)</f>
        <v>0</v>
      </c>
    </row>
    <row r="36" spans="1:10">
      <c r="A36" s="291" t="s">
        <v>85</v>
      </c>
      <c r="B36" s="291"/>
      <c r="C36" s="291"/>
      <c r="D36" s="291"/>
      <c r="E36" s="291"/>
      <c r="F36" s="291"/>
      <c r="G36" s="6"/>
      <c r="H36" s="6"/>
      <c r="I36" s="6"/>
      <c r="J36" s="6"/>
    </row>
    <row r="37" spans="1:10">
      <c r="A37" s="7" t="s">
        <v>3</v>
      </c>
      <c r="B37" s="7" t="s">
        <v>4</v>
      </c>
      <c r="C37" s="7" t="s">
        <v>5</v>
      </c>
      <c r="D37" s="7" t="s">
        <v>6</v>
      </c>
      <c r="E37" s="7" t="s">
        <v>7</v>
      </c>
      <c r="F37" s="8" t="s">
        <v>8</v>
      </c>
      <c r="G37" s="8" t="s">
        <v>9</v>
      </c>
      <c r="H37" s="7" t="s">
        <v>10</v>
      </c>
      <c r="I37" s="7" t="s">
        <v>11</v>
      </c>
      <c r="J37" s="7" t="s">
        <v>12</v>
      </c>
    </row>
    <row r="38" spans="1:10">
      <c r="A38" s="7" t="s">
        <v>13</v>
      </c>
      <c r="B38" s="29" t="s">
        <v>86</v>
      </c>
      <c r="C38" s="26" t="s">
        <v>87</v>
      </c>
      <c r="D38" s="27" t="s">
        <v>88</v>
      </c>
      <c r="E38" s="36"/>
      <c r="F38" s="113">
        <v>46</v>
      </c>
      <c r="G38" s="7" t="s">
        <v>18</v>
      </c>
      <c r="H38" s="7"/>
      <c r="I38" s="7"/>
      <c r="J38" s="211">
        <f>ROUND((F38*(H38+I38)),2)</f>
        <v>0</v>
      </c>
    </row>
    <row r="39" spans="1:10">
      <c r="A39" s="37" t="s">
        <v>22</v>
      </c>
      <c r="B39" s="29" t="s">
        <v>89</v>
      </c>
      <c r="C39" s="26" t="s">
        <v>89</v>
      </c>
      <c r="D39" s="27" t="s">
        <v>88</v>
      </c>
      <c r="E39" s="38" t="s">
        <v>90</v>
      </c>
      <c r="F39" s="108">
        <v>1</v>
      </c>
      <c r="G39" s="7" t="s">
        <v>18</v>
      </c>
      <c r="H39" s="7"/>
      <c r="I39" s="7"/>
      <c r="J39" s="211">
        <f t="shared" ref="J39:J41" si="1">ROUND((F39*(H39+I39)),2)</f>
        <v>0</v>
      </c>
    </row>
    <row r="40" spans="1:10">
      <c r="A40" s="37" t="s">
        <v>54</v>
      </c>
      <c r="B40" s="29" t="s">
        <v>91</v>
      </c>
      <c r="C40" s="26" t="s">
        <v>92</v>
      </c>
      <c r="D40" s="27" t="s">
        <v>88</v>
      </c>
      <c r="E40" s="38" t="s">
        <v>93</v>
      </c>
      <c r="F40" s="108">
        <v>1</v>
      </c>
      <c r="G40" s="7" t="s">
        <v>18</v>
      </c>
      <c r="H40" s="7"/>
      <c r="I40" s="7"/>
      <c r="J40" s="211">
        <f t="shared" si="1"/>
        <v>0</v>
      </c>
    </row>
    <row r="41" spans="1:10" ht="15" thickBot="1">
      <c r="A41" s="52" t="s">
        <v>58</v>
      </c>
      <c r="B41" s="20" t="s">
        <v>94</v>
      </c>
      <c r="C41" s="41" t="s">
        <v>95</v>
      </c>
      <c r="D41" s="42" t="s">
        <v>48</v>
      </c>
      <c r="E41" s="264" t="s">
        <v>96</v>
      </c>
      <c r="F41" s="105">
        <v>1</v>
      </c>
      <c r="G41" s="7" t="s">
        <v>18</v>
      </c>
      <c r="H41" s="7"/>
      <c r="I41" s="7"/>
      <c r="J41" s="210">
        <f t="shared" si="1"/>
        <v>0</v>
      </c>
    </row>
    <row r="42" spans="1:10" ht="15" thickTop="1">
      <c r="A42" s="247"/>
      <c r="B42" s="244"/>
      <c r="C42" s="244"/>
      <c r="D42" s="244"/>
      <c r="E42" s="245"/>
      <c r="F42" s="248"/>
      <c r="G42" s="6"/>
      <c r="H42" s="6"/>
      <c r="I42" s="217" t="s">
        <v>269</v>
      </c>
      <c r="J42" s="209">
        <f>ROUND((SUM(J38:J41)),2)</f>
        <v>0</v>
      </c>
    </row>
    <row r="43" spans="1:10">
      <c r="A43" s="292" t="s">
        <v>98</v>
      </c>
      <c r="B43" s="292"/>
      <c r="C43" s="292"/>
      <c r="D43" s="292"/>
      <c r="E43" s="292"/>
      <c r="F43" s="292"/>
      <c r="G43" s="6"/>
      <c r="H43" s="6"/>
      <c r="I43" s="6"/>
      <c r="J43" s="6"/>
    </row>
    <row r="44" spans="1:10">
      <c r="A44" s="7" t="s">
        <v>3</v>
      </c>
      <c r="B44" s="7" t="s">
        <v>4</v>
      </c>
      <c r="C44" s="7" t="s">
        <v>5</v>
      </c>
      <c r="D44" s="7" t="s">
        <v>6</v>
      </c>
      <c r="E44" s="7" t="s">
        <v>7</v>
      </c>
      <c r="F44" s="8" t="s">
        <v>8</v>
      </c>
      <c r="G44" s="8" t="s">
        <v>9</v>
      </c>
      <c r="H44" s="7" t="s">
        <v>10</v>
      </c>
      <c r="I44" s="7" t="s">
        <v>11</v>
      </c>
      <c r="J44" s="7" t="s">
        <v>12</v>
      </c>
    </row>
    <row r="45" spans="1:10">
      <c r="A45" s="7" t="s">
        <v>13</v>
      </c>
      <c r="B45" s="29" t="s">
        <v>102</v>
      </c>
      <c r="C45" s="29" t="s">
        <v>243</v>
      </c>
      <c r="D45" s="29" t="s">
        <v>48</v>
      </c>
      <c r="E45" s="28" t="s">
        <v>104</v>
      </c>
      <c r="F45" s="111">
        <v>1</v>
      </c>
      <c r="G45" s="7" t="s">
        <v>18</v>
      </c>
      <c r="H45" s="7"/>
      <c r="I45" s="7"/>
      <c r="J45" s="211">
        <f>ROUND((F45*(H45+I45)),2)</f>
        <v>0</v>
      </c>
    </row>
    <row r="46" spans="1:10">
      <c r="A46" s="7" t="s">
        <v>22</v>
      </c>
      <c r="B46" s="29" t="s">
        <v>105</v>
      </c>
      <c r="C46" s="29" t="s">
        <v>106</v>
      </c>
      <c r="D46" s="29" t="s">
        <v>48</v>
      </c>
      <c r="E46" s="28" t="s">
        <v>107</v>
      </c>
      <c r="F46" s="111">
        <v>1</v>
      </c>
      <c r="G46" s="7" t="s">
        <v>18</v>
      </c>
      <c r="H46" s="7"/>
      <c r="I46" s="7"/>
      <c r="J46" s="211">
        <f t="shared" ref="J46:J52" si="2">ROUND((F46*(H46+I46)),2)</f>
        <v>0</v>
      </c>
    </row>
    <row r="47" spans="1:10">
      <c r="A47" s="7" t="s">
        <v>54</v>
      </c>
      <c r="B47" s="29" t="s">
        <v>55</v>
      </c>
      <c r="C47" s="29" t="s">
        <v>108</v>
      </c>
      <c r="D47" s="29" t="s">
        <v>48</v>
      </c>
      <c r="E47" s="28" t="s">
        <v>109</v>
      </c>
      <c r="F47" s="111">
        <v>1</v>
      </c>
      <c r="G47" s="7" t="s">
        <v>18</v>
      </c>
      <c r="H47" s="7"/>
      <c r="I47" s="7"/>
      <c r="J47" s="211">
        <f t="shared" si="2"/>
        <v>0</v>
      </c>
    </row>
    <row r="48" spans="1:10">
      <c r="A48" s="7" t="s">
        <v>58</v>
      </c>
      <c r="B48" s="29" t="s">
        <v>55</v>
      </c>
      <c r="C48" s="29" t="s">
        <v>110</v>
      </c>
      <c r="D48" s="29" t="s">
        <v>48</v>
      </c>
      <c r="E48" s="28" t="s">
        <v>111</v>
      </c>
      <c r="F48" s="111">
        <v>1</v>
      </c>
      <c r="G48" s="7" t="s">
        <v>18</v>
      </c>
      <c r="H48" s="7"/>
      <c r="I48" s="7"/>
      <c r="J48" s="211">
        <f t="shared" si="2"/>
        <v>0</v>
      </c>
    </row>
    <row r="49" spans="1:10">
      <c r="A49" s="25" t="s">
        <v>61</v>
      </c>
      <c r="B49" s="20" t="s">
        <v>112</v>
      </c>
      <c r="C49" s="20" t="s">
        <v>113</v>
      </c>
      <c r="D49" s="20" t="s">
        <v>48</v>
      </c>
      <c r="E49" s="11" t="s">
        <v>114</v>
      </c>
      <c r="F49" s="110">
        <v>2</v>
      </c>
      <c r="G49" s="25" t="s">
        <v>18</v>
      </c>
      <c r="H49" s="9"/>
      <c r="I49" s="9"/>
      <c r="J49" s="211">
        <f t="shared" si="2"/>
        <v>0</v>
      </c>
    </row>
    <row r="50" spans="1:10">
      <c r="A50" s="7" t="s">
        <v>65</v>
      </c>
      <c r="B50" s="29" t="s">
        <v>115</v>
      </c>
      <c r="C50" s="29" t="s">
        <v>116</v>
      </c>
      <c r="D50" s="29" t="s">
        <v>48</v>
      </c>
      <c r="E50" s="28" t="s">
        <v>117</v>
      </c>
      <c r="F50" s="111">
        <v>6</v>
      </c>
      <c r="G50" s="7" t="s">
        <v>18</v>
      </c>
      <c r="H50" s="7"/>
      <c r="I50" s="7"/>
      <c r="J50" s="211">
        <f t="shared" si="2"/>
        <v>0</v>
      </c>
    </row>
    <row r="51" spans="1:10">
      <c r="A51" s="7" t="s">
        <v>71</v>
      </c>
      <c r="B51" s="29" t="s">
        <v>118</v>
      </c>
      <c r="C51" s="29" t="s">
        <v>119</v>
      </c>
      <c r="D51" s="29" t="s">
        <v>79</v>
      </c>
      <c r="E51" s="28" t="s">
        <v>120</v>
      </c>
      <c r="F51" s="111">
        <v>24</v>
      </c>
      <c r="G51" s="7" t="s">
        <v>18</v>
      </c>
      <c r="H51" s="7"/>
      <c r="I51" s="7"/>
      <c r="J51" s="211">
        <f t="shared" si="2"/>
        <v>0</v>
      </c>
    </row>
    <row r="52" spans="1:10" ht="15" thickBot="1">
      <c r="A52" s="9" t="s">
        <v>76</v>
      </c>
      <c r="B52" s="20" t="s">
        <v>62</v>
      </c>
      <c r="C52" s="20" t="s">
        <v>63</v>
      </c>
      <c r="D52" s="20" t="s">
        <v>48</v>
      </c>
      <c r="E52" s="11"/>
      <c r="F52" s="110">
        <v>1</v>
      </c>
      <c r="G52" s="7" t="s">
        <v>64</v>
      </c>
      <c r="H52" s="7"/>
      <c r="I52" s="7"/>
      <c r="J52" s="210">
        <f t="shared" si="2"/>
        <v>0</v>
      </c>
    </row>
    <row r="53" spans="1:10" ht="15" thickTop="1">
      <c r="A53" s="247"/>
      <c r="B53" s="244"/>
      <c r="C53" s="244"/>
      <c r="D53" s="244"/>
      <c r="E53" s="245"/>
      <c r="F53" s="248"/>
      <c r="G53" s="6"/>
      <c r="H53" s="6"/>
      <c r="I53" s="190" t="s">
        <v>270</v>
      </c>
      <c r="J53" s="209">
        <f>ROUND((SUM(J45:J52)),2)</f>
        <v>0</v>
      </c>
    </row>
    <row r="54" spans="1:10">
      <c r="A54" s="292" t="s">
        <v>121</v>
      </c>
      <c r="B54" s="292"/>
      <c r="C54" s="292"/>
      <c r="D54" s="292"/>
      <c r="E54" s="292"/>
      <c r="F54" s="292"/>
      <c r="G54" s="6"/>
      <c r="H54" s="6"/>
      <c r="I54" s="6"/>
      <c r="J54" s="6"/>
    </row>
    <row r="55" spans="1:10">
      <c r="A55" s="7" t="s">
        <v>3</v>
      </c>
      <c r="B55" s="7" t="s">
        <v>4</v>
      </c>
      <c r="C55" s="7" t="s">
        <v>5</v>
      </c>
      <c r="D55" s="7" t="s">
        <v>6</v>
      </c>
      <c r="E55" s="7" t="s">
        <v>7</v>
      </c>
      <c r="F55" s="8" t="s">
        <v>8</v>
      </c>
      <c r="G55" s="8" t="s">
        <v>9</v>
      </c>
      <c r="H55" s="7" t="s">
        <v>10</v>
      </c>
      <c r="I55" s="7" t="s">
        <v>11</v>
      </c>
      <c r="J55" s="7" t="s">
        <v>12</v>
      </c>
    </row>
    <row r="56" spans="1:10">
      <c r="A56" s="7" t="s">
        <v>13</v>
      </c>
      <c r="B56" s="29" t="s">
        <v>122</v>
      </c>
      <c r="C56" s="29" t="s">
        <v>123</v>
      </c>
      <c r="D56" s="29" t="s">
        <v>124</v>
      </c>
      <c r="E56" s="40" t="s">
        <v>125</v>
      </c>
      <c r="F56" s="114">
        <v>180</v>
      </c>
      <c r="G56" s="35" t="s">
        <v>64</v>
      </c>
      <c r="H56" s="7"/>
      <c r="I56" s="7"/>
      <c r="J56" s="211">
        <f>ROUND((F56*(H56+I56)),2)</f>
        <v>0</v>
      </c>
    </row>
    <row r="57" spans="1:10">
      <c r="A57" s="7" t="s">
        <v>22</v>
      </c>
      <c r="B57" s="29" t="s">
        <v>126</v>
      </c>
      <c r="C57" s="29" t="s">
        <v>261</v>
      </c>
      <c r="D57" s="29" t="s">
        <v>124</v>
      </c>
      <c r="E57" s="40" t="s">
        <v>128</v>
      </c>
      <c r="F57" s="114">
        <v>80</v>
      </c>
      <c r="G57" s="35" t="s">
        <v>64</v>
      </c>
      <c r="H57" s="7"/>
      <c r="I57" s="7"/>
      <c r="J57" s="211">
        <f t="shared" ref="J57:J62" si="3">ROUND((F57*(H57+I57)),2)</f>
        <v>0</v>
      </c>
    </row>
    <row r="58" spans="1:10">
      <c r="A58" s="7" t="s">
        <v>54</v>
      </c>
      <c r="B58" s="29" t="s">
        <v>126</v>
      </c>
      <c r="C58" s="29" t="s">
        <v>129</v>
      </c>
      <c r="D58" s="29" t="s">
        <v>124</v>
      </c>
      <c r="E58" s="40" t="s">
        <v>130</v>
      </c>
      <c r="F58" s="114">
        <v>15</v>
      </c>
      <c r="G58" s="35" t="s">
        <v>64</v>
      </c>
      <c r="H58" s="7"/>
      <c r="I58" s="7"/>
      <c r="J58" s="211">
        <f t="shared" si="3"/>
        <v>0</v>
      </c>
    </row>
    <row r="59" spans="1:10">
      <c r="A59" s="7" t="s">
        <v>58</v>
      </c>
      <c r="B59" s="29" t="s">
        <v>126</v>
      </c>
      <c r="C59" s="29" t="s">
        <v>131</v>
      </c>
      <c r="D59" s="29" t="s">
        <v>132</v>
      </c>
      <c r="E59" s="40" t="s">
        <v>133</v>
      </c>
      <c r="F59" s="114">
        <v>50</v>
      </c>
      <c r="G59" s="35" t="s">
        <v>64</v>
      </c>
      <c r="H59" s="7"/>
      <c r="I59" s="7"/>
      <c r="J59" s="211">
        <f t="shared" si="3"/>
        <v>0</v>
      </c>
    </row>
    <row r="60" spans="1:10">
      <c r="A60" s="7" t="s">
        <v>61</v>
      </c>
      <c r="B60" s="29" t="s">
        <v>134</v>
      </c>
      <c r="C60" s="29" t="s">
        <v>135</v>
      </c>
      <c r="D60" s="29" t="s">
        <v>74</v>
      </c>
      <c r="E60" s="40"/>
      <c r="F60" s="114">
        <v>40</v>
      </c>
      <c r="G60" s="35" t="s">
        <v>64</v>
      </c>
      <c r="H60" s="7"/>
      <c r="I60" s="7"/>
      <c r="J60" s="211">
        <f t="shared" si="3"/>
        <v>0</v>
      </c>
    </row>
    <row r="61" spans="1:10">
      <c r="A61" s="7" t="s">
        <v>65</v>
      </c>
      <c r="B61" s="29" t="s">
        <v>136</v>
      </c>
      <c r="C61" s="29" t="s">
        <v>137</v>
      </c>
      <c r="D61" s="29" t="s">
        <v>138</v>
      </c>
      <c r="E61" s="40"/>
      <c r="F61" s="114">
        <v>20</v>
      </c>
      <c r="G61" s="35" t="s">
        <v>64</v>
      </c>
      <c r="H61" s="7"/>
      <c r="I61" s="7"/>
      <c r="J61" s="211">
        <f t="shared" si="3"/>
        <v>0</v>
      </c>
    </row>
    <row r="62" spans="1:10" ht="15" thickBot="1">
      <c r="A62" s="9" t="s">
        <v>71</v>
      </c>
      <c r="B62" s="20" t="s">
        <v>139</v>
      </c>
      <c r="C62" s="20" t="s">
        <v>140</v>
      </c>
      <c r="D62" s="20" t="s">
        <v>141</v>
      </c>
      <c r="E62" s="249"/>
      <c r="F62" s="250">
        <v>12</v>
      </c>
      <c r="G62" s="35" t="s">
        <v>18</v>
      </c>
      <c r="H62" s="7"/>
      <c r="I62" s="7"/>
      <c r="J62" s="210">
        <f t="shared" si="3"/>
        <v>0</v>
      </c>
    </row>
    <row r="63" spans="1:10" ht="15" thickTop="1">
      <c r="A63" s="247"/>
      <c r="B63" s="244"/>
      <c r="C63" s="244"/>
      <c r="D63" s="244"/>
      <c r="E63" s="251"/>
      <c r="F63" s="252"/>
      <c r="G63" s="154"/>
      <c r="H63" s="6"/>
      <c r="I63" s="217" t="s">
        <v>271</v>
      </c>
      <c r="J63" s="209">
        <f>ROUND((SUM(J56:J62)),2)</f>
        <v>0</v>
      </c>
    </row>
    <row r="64" spans="1:10">
      <c r="A64" s="292" t="s">
        <v>142</v>
      </c>
      <c r="B64" s="292"/>
      <c r="C64" s="292"/>
      <c r="D64" s="292"/>
      <c r="E64" s="292"/>
      <c r="F64" s="292"/>
      <c r="G64" s="6"/>
      <c r="H64" s="6"/>
      <c r="I64" s="6"/>
      <c r="J64" s="6"/>
    </row>
    <row r="65" spans="1:10">
      <c r="A65" s="7" t="s">
        <v>3</v>
      </c>
      <c r="B65" s="7" t="s">
        <v>4</v>
      </c>
      <c r="C65" s="7" t="s">
        <v>5</v>
      </c>
      <c r="D65" s="7" t="s">
        <v>6</v>
      </c>
      <c r="E65" s="7" t="s">
        <v>7</v>
      </c>
      <c r="F65" s="8" t="s">
        <v>8</v>
      </c>
      <c r="G65" s="8" t="s">
        <v>9</v>
      </c>
      <c r="H65" s="7" t="s">
        <v>10</v>
      </c>
      <c r="I65" s="7" t="s">
        <v>11</v>
      </c>
      <c r="J65" s="7" t="s">
        <v>12</v>
      </c>
    </row>
    <row r="66" spans="1:10">
      <c r="A66" s="7" t="s">
        <v>13</v>
      </c>
      <c r="B66" s="29" t="s">
        <v>143</v>
      </c>
      <c r="C66" s="26" t="s">
        <v>144</v>
      </c>
      <c r="D66" s="27" t="s">
        <v>74</v>
      </c>
      <c r="E66" s="36"/>
      <c r="F66" s="113">
        <v>6</v>
      </c>
      <c r="G66" s="7" t="s">
        <v>18</v>
      </c>
      <c r="H66" s="7"/>
      <c r="I66" s="7"/>
      <c r="J66" s="211">
        <f>ROUND((F66*(H66+I66)),2)</f>
        <v>0</v>
      </c>
    </row>
    <row r="67" spans="1:10">
      <c r="A67" s="37" t="s">
        <v>22</v>
      </c>
      <c r="B67" s="29" t="s">
        <v>145</v>
      </c>
      <c r="C67" s="26" t="s">
        <v>146</v>
      </c>
      <c r="D67" s="27" t="s">
        <v>74</v>
      </c>
      <c r="E67" s="38" t="s">
        <v>147</v>
      </c>
      <c r="F67" s="108">
        <v>6</v>
      </c>
      <c r="G67" s="7" t="s">
        <v>18</v>
      </c>
      <c r="H67" s="7"/>
      <c r="I67" s="7"/>
      <c r="J67" s="211">
        <f t="shared" ref="J67:J70" si="4">ROUND((F67*(H67+I67)),2)</f>
        <v>0</v>
      </c>
    </row>
    <row r="68" spans="1:10">
      <c r="A68" s="37" t="s">
        <v>54</v>
      </c>
      <c r="B68" s="29" t="s">
        <v>148</v>
      </c>
      <c r="C68" s="26" t="s">
        <v>149</v>
      </c>
      <c r="D68" s="27" t="s">
        <v>74</v>
      </c>
      <c r="E68" s="36"/>
      <c r="F68" s="108">
        <v>6</v>
      </c>
      <c r="G68" s="7" t="s">
        <v>18</v>
      </c>
      <c r="H68" s="7"/>
      <c r="I68" s="7"/>
      <c r="J68" s="211">
        <f t="shared" si="4"/>
        <v>0</v>
      </c>
    </row>
    <row r="69" spans="1:10">
      <c r="A69" s="37">
        <v>4</v>
      </c>
      <c r="B69" s="29" t="s">
        <v>150</v>
      </c>
      <c r="C69" s="26" t="s">
        <v>151</v>
      </c>
      <c r="D69" s="27" t="s">
        <v>74</v>
      </c>
      <c r="E69" s="36"/>
      <c r="F69" s="113">
        <v>20</v>
      </c>
      <c r="G69" s="7" t="s">
        <v>64</v>
      </c>
      <c r="H69" s="7"/>
      <c r="I69" s="7"/>
      <c r="J69" s="211">
        <f t="shared" si="4"/>
        <v>0</v>
      </c>
    </row>
    <row r="70" spans="1:10">
      <c r="A70" s="37" t="s">
        <v>61</v>
      </c>
      <c r="B70" s="29" t="s">
        <v>152</v>
      </c>
      <c r="C70" s="26"/>
      <c r="D70" s="27" t="s">
        <v>74</v>
      </c>
      <c r="E70" s="36"/>
      <c r="F70" s="113">
        <v>8</v>
      </c>
      <c r="G70" s="7" t="s">
        <v>18</v>
      </c>
      <c r="H70" s="7"/>
      <c r="I70" s="7"/>
      <c r="J70" s="211">
        <f t="shared" si="4"/>
        <v>0</v>
      </c>
    </row>
    <row r="71" spans="1:10">
      <c r="A71" s="299" t="s">
        <v>153</v>
      </c>
      <c r="B71" s="299"/>
      <c r="C71" s="299"/>
      <c r="D71" s="299"/>
      <c r="E71" s="299"/>
      <c r="F71" s="299"/>
      <c r="G71" s="299"/>
      <c r="H71" s="299"/>
      <c r="I71" s="299"/>
      <c r="J71" s="299"/>
    </row>
    <row r="72" spans="1:10" ht="15" thickBot="1">
      <c r="A72" s="301" t="s">
        <v>154</v>
      </c>
      <c r="B72" s="301"/>
      <c r="C72" s="301"/>
      <c r="D72" s="301"/>
      <c r="E72" s="301"/>
      <c r="F72" s="301"/>
      <c r="G72" s="301"/>
      <c r="H72" s="301"/>
      <c r="I72" s="301"/>
      <c r="J72" s="301"/>
    </row>
    <row r="73" spans="1:10" ht="15" thickTop="1">
      <c r="A73" s="6"/>
      <c r="B73" s="6"/>
      <c r="C73" s="6"/>
      <c r="D73" s="6"/>
      <c r="E73" s="6"/>
      <c r="F73" s="6"/>
      <c r="G73" s="6"/>
      <c r="H73" s="6"/>
      <c r="I73" s="217" t="s">
        <v>272</v>
      </c>
      <c r="J73" s="209">
        <f>ROUND((SUM(J66:J70)),2)</f>
        <v>0</v>
      </c>
    </row>
    <row r="74" spans="1:10">
      <c r="A74" s="292" t="s">
        <v>155</v>
      </c>
      <c r="B74" s="292"/>
      <c r="C74" s="292"/>
      <c r="D74" s="292"/>
      <c r="E74" s="292"/>
      <c r="F74" s="292"/>
      <c r="G74" s="6"/>
      <c r="H74" s="6"/>
      <c r="I74" s="6"/>
      <c r="J74" s="6"/>
    </row>
    <row r="75" spans="1:10">
      <c r="A75" s="7" t="s">
        <v>3</v>
      </c>
      <c r="B75" s="7" t="s">
        <v>4</v>
      </c>
      <c r="C75" s="7" t="s">
        <v>5</v>
      </c>
      <c r="D75" s="7" t="s">
        <v>6</v>
      </c>
      <c r="E75" s="7" t="s">
        <v>7</v>
      </c>
      <c r="F75" s="8" t="s">
        <v>8</v>
      </c>
      <c r="G75" s="8" t="s">
        <v>9</v>
      </c>
      <c r="H75" s="7" t="s">
        <v>10</v>
      </c>
      <c r="I75" s="7" t="s">
        <v>11</v>
      </c>
      <c r="J75" s="7" t="s">
        <v>12</v>
      </c>
    </row>
    <row r="76" spans="1:10">
      <c r="A76" s="9" t="s">
        <v>13</v>
      </c>
      <c r="B76" s="20" t="s">
        <v>156</v>
      </c>
      <c r="C76" s="41"/>
      <c r="D76" s="42"/>
      <c r="E76" s="43"/>
      <c r="F76" s="115">
        <v>1</v>
      </c>
      <c r="G76" s="9" t="s">
        <v>26</v>
      </c>
      <c r="H76" s="9"/>
      <c r="I76" s="9"/>
      <c r="J76" s="205">
        <f>ROUND((F76*(H76+I76)),2)</f>
        <v>0</v>
      </c>
    </row>
    <row r="77" spans="1:10">
      <c r="A77" s="44"/>
      <c r="B77" s="22" t="s">
        <v>157</v>
      </c>
      <c r="C77" s="45"/>
      <c r="D77" s="46"/>
      <c r="E77" s="47"/>
      <c r="F77" s="106"/>
      <c r="G77" s="12"/>
      <c r="H77" s="12"/>
      <c r="I77" s="12"/>
      <c r="J77" s="12"/>
    </row>
    <row r="78" spans="1:10" ht="15" thickBot="1">
      <c r="A78" s="44"/>
      <c r="B78" s="22"/>
      <c r="C78" s="45"/>
      <c r="D78" s="46"/>
      <c r="E78" s="253"/>
      <c r="F78" s="106"/>
      <c r="G78" s="15"/>
      <c r="H78" s="15"/>
      <c r="I78" s="15"/>
      <c r="J78" s="207"/>
    </row>
    <row r="79" spans="1:10" ht="15" thickTop="1">
      <c r="A79" s="255"/>
      <c r="B79" s="244"/>
      <c r="C79" s="256"/>
      <c r="D79" s="257"/>
      <c r="E79" s="258"/>
      <c r="F79" s="246"/>
      <c r="G79" s="6"/>
      <c r="H79" s="6"/>
      <c r="I79" s="156" t="s">
        <v>281</v>
      </c>
      <c r="J79" s="209">
        <f>ROUND((J76),2)</f>
        <v>0</v>
      </c>
    </row>
    <row r="80" spans="1:10">
      <c r="A80" s="292" t="s">
        <v>158</v>
      </c>
      <c r="B80" s="292"/>
      <c r="C80" s="292"/>
      <c r="D80" s="292"/>
      <c r="E80" s="292"/>
      <c r="F80" s="292"/>
      <c r="G80" s="6"/>
      <c r="H80" s="6"/>
      <c r="I80" s="6"/>
      <c r="J80" s="6"/>
    </row>
    <row r="81" spans="1:10">
      <c r="A81" s="7" t="s">
        <v>3</v>
      </c>
      <c r="B81" s="7" t="s">
        <v>4</v>
      </c>
      <c r="C81" s="7" t="s">
        <v>5</v>
      </c>
      <c r="D81" s="7" t="s">
        <v>6</v>
      </c>
      <c r="E81" s="7" t="s">
        <v>7</v>
      </c>
      <c r="F81" s="8" t="s">
        <v>8</v>
      </c>
      <c r="G81" s="8" t="s">
        <v>9</v>
      </c>
      <c r="H81" s="7" t="s">
        <v>10</v>
      </c>
      <c r="I81" s="7" t="s">
        <v>11</v>
      </c>
      <c r="J81" s="7" t="s">
        <v>12</v>
      </c>
    </row>
    <row r="82" spans="1:10">
      <c r="A82" s="7" t="s">
        <v>13</v>
      </c>
      <c r="B82" s="29" t="s">
        <v>159</v>
      </c>
      <c r="C82" s="26"/>
      <c r="D82" s="27"/>
      <c r="E82" s="36"/>
      <c r="F82" s="113">
        <v>1</v>
      </c>
      <c r="G82" s="7" t="s">
        <v>26</v>
      </c>
      <c r="H82" s="7"/>
      <c r="I82" s="7"/>
      <c r="J82" s="211">
        <f>ROUND((F82*(H82+I82)),2)</f>
        <v>0</v>
      </c>
    </row>
    <row r="83" spans="1:10">
      <c r="A83" s="52" t="s">
        <v>22</v>
      </c>
      <c r="B83" s="20" t="s">
        <v>160</v>
      </c>
      <c r="C83" s="41"/>
      <c r="D83" s="42"/>
      <c r="E83" s="42"/>
      <c r="F83" s="116" t="s">
        <v>161</v>
      </c>
      <c r="G83" s="9" t="s">
        <v>26</v>
      </c>
      <c r="H83" s="9"/>
      <c r="I83" s="9"/>
      <c r="J83" s="211">
        <f>ROUND((F83*(H83+I83)),2)</f>
        <v>0</v>
      </c>
    </row>
    <row r="84" spans="1:10" ht="15" thickBot="1">
      <c r="A84" s="48"/>
      <c r="B84" s="24" t="s">
        <v>162</v>
      </c>
      <c r="C84" s="49"/>
      <c r="D84" s="50"/>
      <c r="E84" s="50"/>
      <c r="F84" s="117"/>
      <c r="G84" s="15"/>
      <c r="H84" s="15"/>
      <c r="I84" s="15"/>
      <c r="J84" s="222"/>
    </row>
    <row r="85" spans="1:10" ht="15" thickTop="1">
      <c r="I85" s="156" t="s">
        <v>274</v>
      </c>
      <c r="J85" s="170">
        <f>ROUND((SUM(J82:J83)),2)</f>
        <v>0</v>
      </c>
    </row>
    <row r="86" spans="1:10">
      <c r="A86" s="291" t="s">
        <v>312</v>
      </c>
      <c r="B86" s="291"/>
      <c r="C86" s="291"/>
      <c r="D86" s="291"/>
      <c r="E86" s="291"/>
      <c r="F86" s="291"/>
      <c r="G86" s="6"/>
      <c r="H86" s="6"/>
      <c r="I86" s="156"/>
      <c r="J86" s="209"/>
    </row>
    <row r="87" spans="1:10">
      <c r="A87" s="7" t="s">
        <v>3</v>
      </c>
      <c r="B87" s="7" t="s">
        <v>4</v>
      </c>
      <c r="C87" s="7" t="s">
        <v>5</v>
      </c>
      <c r="D87" s="7" t="s">
        <v>6</v>
      </c>
      <c r="E87" s="7" t="s">
        <v>7</v>
      </c>
      <c r="F87" s="8" t="s">
        <v>8</v>
      </c>
      <c r="G87" s="8" t="s">
        <v>9</v>
      </c>
      <c r="H87" s="7" t="s">
        <v>10</v>
      </c>
      <c r="I87" s="7" t="s">
        <v>11</v>
      </c>
      <c r="J87" s="7" t="s">
        <v>12</v>
      </c>
    </row>
    <row r="88" spans="1:10" ht="15" thickBot="1">
      <c r="A88" s="7" t="s">
        <v>13</v>
      </c>
      <c r="B88" s="29" t="s">
        <v>313</v>
      </c>
      <c r="C88" s="26"/>
      <c r="D88" s="27"/>
      <c r="E88" s="36"/>
      <c r="F88" s="113">
        <v>1</v>
      </c>
      <c r="G88" s="7" t="s">
        <v>26</v>
      </c>
      <c r="H88" s="7"/>
      <c r="I88" s="7"/>
      <c r="J88" s="210">
        <f>ROUND((F88*(H88+I88)),2)</f>
        <v>0</v>
      </c>
    </row>
    <row r="89" spans="1:10" ht="15" thickTop="1">
      <c r="A89" s="6"/>
      <c r="B89" s="30"/>
      <c r="C89" s="139"/>
      <c r="D89" s="140"/>
      <c r="E89" s="254"/>
      <c r="F89" s="274"/>
      <c r="G89" s="6"/>
      <c r="H89" s="6"/>
      <c r="I89" s="228" t="s">
        <v>314</v>
      </c>
      <c r="J89" s="209">
        <f>ROUND((J88),2)</f>
        <v>0</v>
      </c>
    </row>
    <row r="90" spans="1:10" ht="15" thickBot="1">
      <c r="A90" s="202"/>
      <c r="B90" s="202"/>
      <c r="C90" s="202"/>
      <c r="D90" s="202"/>
      <c r="E90" s="202"/>
      <c r="F90" s="203"/>
      <c r="G90" s="202"/>
      <c r="H90" s="202"/>
      <c r="I90" s="202"/>
      <c r="J90" s="202"/>
    </row>
    <row r="91" spans="1:10" ht="15" thickTop="1">
      <c r="A91" s="298" t="s">
        <v>287</v>
      </c>
      <c r="B91" s="298"/>
      <c r="C91" s="298"/>
      <c r="D91" s="298"/>
      <c r="E91" s="298"/>
      <c r="F91" s="298"/>
      <c r="G91" s="298"/>
      <c r="H91" s="298"/>
      <c r="I91" s="298"/>
      <c r="J91" s="204">
        <f>ROUND((J85+J79+J73+J63+J53+J42+J35+J21+J16+J89),2)</f>
        <v>0</v>
      </c>
    </row>
  </sheetData>
  <mergeCells count="23">
    <mergeCell ref="A1:B1"/>
    <mergeCell ref="A91:I91"/>
    <mergeCell ref="A86:F86"/>
    <mergeCell ref="A71:J71"/>
    <mergeCell ref="A72:J72"/>
    <mergeCell ref="A74:F74"/>
    <mergeCell ref="A80:F80"/>
    <mergeCell ref="A54:F54"/>
    <mergeCell ref="A64:F64"/>
    <mergeCell ref="A43:F43"/>
    <mergeCell ref="A36:F36"/>
    <mergeCell ref="A9:A15"/>
    <mergeCell ref="A17:F17"/>
    <mergeCell ref="A22:F22"/>
    <mergeCell ref="A24:A25"/>
    <mergeCell ref="A30:A31"/>
    <mergeCell ref="G30:G31"/>
    <mergeCell ref="A2:C2"/>
    <mergeCell ref="A3:C3"/>
    <mergeCell ref="A4:F4"/>
    <mergeCell ref="A6:A8"/>
    <mergeCell ref="D6:D8"/>
    <mergeCell ref="F6:F8"/>
  </mergeCells>
  <pageMargins left="0.7" right="0.7" top="0.75" bottom="0.75" header="0.3" footer="0.3"/>
  <pageSetup paperSize="9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95"/>
  <sheetViews>
    <sheetView workbookViewId="0">
      <selection activeCell="B10" sqref="B10"/>
    </sheetView>
  </sheetViews>
  <sheetFormatPr defaultRowHeight="14.25"/>
  <cols>
    <col min="1" max="1" width="4.625" customWidth="1"/>
    <col min="2" max="2" width="27.5" customWidth="1"/>
    <col min="3" max="3" width="16.875" customWidth="1"/>
    <col min="4" max="4" width="11.75" customWidth="1"/>
    <col min="5" max="5" width="13.25" customWidth="1"/>
    <col min="6" max="6" width="7.375" style="102" customWidth="1"/>
    <col min="7" max="7" width="5.375" customWidth="1"/>
    <col min="8" max="8" width="10" customWidth="1"/>
    <col min="9" max="9" width="10.25" customWidth="1"/>
    <col min="10" max="10" width="9.5" customWidth="1"/>
    <col min="11" max="57" width="8.375" customWidth="1"/>
    <col min="58" max="58" width="9" customWidth="1"/>
  </cols>
  <sheetData>
    <row r="1" spans="1:10" ht="15">
      <c r="A1" s="302" t="s">
        <v>219</v>
      </c>
      <c r="B1" s="302"/>
      <c r="C1" s="39"/>
      <c r="D1" s="1"/>
      <c r="E1" s="1"/>
      <c r="F1" s="103"/>
      <c r="G1" s="1"/>
      <c r="H1" s="1"/>
      <c r="I1" s="289"/>
      <c r="J1" s="289"/>
    </row>
    <row r="2" spans="1:10">
      <c r="A2" s="294" t="s">
        <v>283</v>
      </c>
      <c r="B2" s="294"/>
      <c r="C2" s="294"/>
      <c r="D2" s="4"/>
      <c r="E2" s="4"/>
      <c r="F2" s="104"/>
      <c r="G2" s="4"/>
      <c r="H2" s="4"/>
      <c r="I2" s="4"/>
      <c r="J2" s="5"/>
    </row>
    <row r="3" spans="1:10">
      <c r="A3" s="291" t="s">
        <v>2</v>
      </c>
      <c r="B3" s="291"/>
      <c r="C3" s="291"/>
      <c r="D3" s="291"/>
      <c r="E3" s="291"/>
      <c r="F3" s="291"/>
      <c r="G3" s="6"/>
      <c r="H3" s="6"/>
      <c r="I3" s="6"/>
      <c r="J3" s="6"/>
    </row>
    <row r="4" spans="1:10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8" t="s">
        <v>8</v>
      </c>
      <c r="G4" s="8" t="s">
        <v>9</v>
      </c>
      <c r="H4" s="7" t="s">
        <v>10</v>
      </c>
      <c r="I4" s="7" t="s">
        <v>11</v>
      </c>
      <c r="J4" s="7" t="s">
        <v>12</v>
      </c>
    </row>
    <row r="5" spans="1:10">
      <c r="A5" s="303" t="s">
        <v>13</v>
      </c>
      <c r="B5" s="9" t="s">
        <v>14</v>
      </c>
      <c r="C5" s="10" t="s">
        <v>213</v>
      </c>
      <c r="D5" s="323" t="s">
        <v>16</v>
      </c>
      <c r="E5" s="11" t="s">
        <v>17</v>
      </c>
      <c r="F5" s="326">
        <v>72</v>
      </c>
      <c r="G5" s="9" t="s">
        <v>18</v>
      </c>
      <c r="H5" s="9"/>
      <c r="I5" s="9"/>
      <c r="J5" s="205">
        <f>ROUND(((F5*H5)+(F5*I5)),2)</f>
        <v>0</v>
      </c>
    </row>
    <row r="6" spans="1:10">
      <c r="A6" s="322"/>
      <c r="B6" s="287" t="s">
        <v>331</v>
      </c>
      <c r="C6" s="13"/>
      <c r="D6" s="324"/>
      <c r="E6" s="14" t="s">
        <v>167</v>
      </c>
      <c r="F6" s="327"/>
      <c r="G6" s="12"/>
      <c r="H6" s="12"/>
      <c r="I6" s="12"/>
      <c r="J6" s="12"/>
    </row>
    <row r="7" spans="1:10">
      <c r="A7" s="321"/>
      <c r="B7" s="15" t="s">
        <v>21</v>
      </c>
      <c r="C7" s="16"/>
      <c r="D7" s="325"/>
      <c r="E7" s="17"/>
      <c r="F7" s="328"/>
      <c r="G7" s="15"/>
      <c r="H7" s="15"/>
      <c r="I7" s="15"/>
      <c r="J7" s="15"/>
    </row>
    <row r="8" spans="1:10">
      <c r="A8" s="303" t="s">
        <v>22</v>
      </c>
      <c r="B8" s="18" t="s">
        <v>23</v>
      </c>
      <c r="C8" s="19" t="s">
        <v>24</v>
      </c>
      <c r="D8" s="20" t="s">
        <v>25</v>
      </c>
      <c r="E8" s="11"/>
      <c r="F8" s="105">
        <v>1</v>
      </c>
      <c r="G8" s="9" t="s">
        <v>26</v>
      </c>
      <c r="H8" s="9"/>
      <c r="I8" s="9"/>
      <c r="J8" s="205">
        <f>ROUND((F8*(H8+I8)),2)</f>
        <v>0</v>
      </c>
    </row>
    <row r="9" spans="1:10">
      <c r="A9" s="322"/>
      <c r="B9" s="21" t="s">
        <v>27</v>
      </c>
      <c r="C9" s="21" t="s">
        <v>28</v>
      </c>
      <c r="D9" s="22" t="s">
        <v>25</v>
      </c>
      <c r="E9" s="14"/>
      <c r="F9" s="106"/>
      <c r="G9" s="12"/>
      <c r="H9" s="12"/>
      <c r="I9" s="12"/>
      <c r="J9" s="12"/>
    </row>
    <row r="10" spans="1:10">
      <c r="A10" s="322"/>
      <c r="B10" s="21" t="s">
        <v>29</v>
      </c>
      <c r="C10" s="21" t="s">
        <v>30</v>
      </c>
      <c r="D10" s="22" t="s">
        <v>25</v>
      </c>
      <c r="E10" s="14"/>
      <c r="F10" s="106"/>
      <c r="G10" s="12"/>
      <c r="H10" s="12"/>
      <c r="I10" s="12"/>
      <c r="J10" s="12"/>
    </row>
    <row r="11" spans="1:10">
      <c r="A11" s="322"/>
      <c r="B11" s="21" t="s">
        <v>31</v>
      </c>
      <c r="C11" s="21" t="s">
        <v>32</v>
      </c>
      <c r="D11" s="22" t="s">
        <v>25</v>
      </c>
      <c r="E11" s="14"/>
      <c r="F11" s="106"/>
      <c r="G11" s="12"/>
      <c r="H11" s="12"/>
      <c r="I11" s="12"/>
      <c r="J11" s="12"/>
    </row>
    <row r="12" spans="1:10">
      <c r="A12" s="322"/>
      <c r="B12" s="21"/>
      <c r="C12" s="21" t="s">
        <v>33</v>
      </c>
      <c r="D12" s="22"/>
      <c r="E12" s="14"/>
      <c r="F12" s="106"/>
      <c r="G12" s="12"/>
      <c r="H12" s="12"/>
      <c r="I12" s="12"/>
      <c r="J12" s="12"/>
    </row>
    <row r="13" spans="1:10">
      <c r="A13" s="322"/>
      <c r="B13" s="21" t="s">
        <v>34</v>
      </c>
      <c r="C13" s="6" t="s">
        <v>35</v>
      </c>
      <c r="D13" s="22" t="s">
        <v>25</v>
      </c>
      <c r="E13" s="14"/>
      <c r="F13" s="106"/>
      <c r="G13" s="12"/>
      <c r="H13" s="12"/>
      <c r="I13" s="12"/>
      <c r="J13" s="12"/>
    </row>
    <row r="14" spans="1:10" ht="15" thickBot="1">
      <c r="A14" s="321"/>
      <c r="B14" s="23" t="s">
        <v>36</v>
      </c>
      <c r="C14" s="23" t="s">
        <v>37</v>
      </c>
      <c r="D14" s="24" t="s">
        <v>25</v>
      </c>
      <c r="E14" s="17"/>
      <c r="F14" s="107"/>
      <c r="G14" s="15"/>
      <c r="H14" s="15"/>
      <c r="I14" s="15"/>
      <c r="J14" s="207"/>
    </row>
    <row r="15" spans="1:10" ht="15" thickTop="1">
      <c r="A15" s="206"/>
      <c r="B15" s="154"/>
      <c r="C15" s="154"/>
      <c r="D15" s="30"/>
      <c r="E15" s="31"/>
      <c r="F15" s="141"/>
      <c r="G15" s="6"/>
      <c r="H15" s="6"/>
      <c r="I15" s="156" t="s">
        <v>266</v>
      </c>
      <c r="J15" s="209">
        <f>ROUND((J5+J8),2)</f>
        <v>0</v>
      </c>
    </row>
    <row r="16" spans="1:10">
      <c r="A16" s="206"/>
      <c r="B16" s="154"/>
      <c r="C16" s="154"/>
      <c r="D16" s="30"/>
      <c r="E16" s="31"/>
      <c r="F16" s="141"/>
      <c r="G16" s="6"/>
      <c r="H16" s="6"/>
      <c r="I16" s="6"/>
      <c r="J16" s="6"/>
    </row>
    <row r="17" spans="1:10">
      <c r="A17" s="292" t="s">
        <v>38</v>
      </c>
      <c r="B17" s="292"/>
      <c r="C17" s="292"/>
      <c r="D17" s="292"/>
      <c r="E17" s="292"/>
      <c r="F17" s="292"/>
      <c r="G17" s="6"/>
      <c r="H17" s="6"/>
      <c r="I17" s="6"/>
      <c r="J17" s="6"/>
    </row>
    <row r="18" spans="1:10">
      <c r="A18" s="7" t="s">
        <v>3</v>
      </c>
      <c r="B18" s="7" t="s">
        <v>4</v>
      </c>
      <c r="C18" s="7" t="s">
        <v>5</v>
      </c>
      <c r="D18" s="7" t="s">
        <v>6</v>
      </c>
      <c r="E18" s="7" t="s">
        <v>7</v>
      </c>
      <c r="F18" s="8" t="s">
        <v>8</v>
      </c>
      <c r="G18" s="8" t="s">
        <v>9</v>
      </c>
      <c r="H18" s="7" t="s">
        <v>10</v>
      </c>
      <c r="I18" s="7" t="s">
        <v>11</v>
      </c>
      <c r="J18" s="7" t="s">
        <v>12</v>
      </c>
    </row>
    <row r="19" spans="1:10">
      <c r="A19" s="25" t="s">
        <v>13</v>
      </c>
      <c r="B19" s="20" t="s">
        <v>39</v>
      </c>
      <c r="C19" s="26" t="s">
        <v>214</v>
      </c>
      <c r="D19" s="27" t="s">
        <v>41</v>
      </c>
      <c r="E19" s="28" t="s">
        <v>42</v>
      </c>
      <c r="F19" s="108">
        <v>1</v>
      </c>
      <c r="G19" s="25" t="s">
        <v>18</v>
      </c>
      <c r="H19" s="9"/>
      <c r="I19" s="9"/>
      <c r="J19" s="205">
        <f>ROUND((F19*(H19+I19)),2)</f>
        <v>0</v>
      </c>
    </row>
    <row r="20" spans="1:10" ht="15" thickBot="1">
      <c r="A20" s="25"/>
      <c r="B20" s="29" t="s">
        <v>43</v>
      </c>
      <c r="C20" s="26" t="s">
        <v>44</v>
      </c>
      <c r="D20" s="27" t="s">
        <v>41</v>
      </c>
      <c r="E20" s="28"/>
      <c r="F20" s="108">
        <v>1</v>
      </c>
      <c r="G20" s="25" t="s">
        <v>18</v>
      </c>
      <c r="H20" s="7"/>
      <c r="I20" s="263"/>
      <c r="J20" s="210">
        <f>ROUND((F20*(H20+I20)),2)</f>
        <v>0</v>
      </c>
    </row>
    <row r="21" spans="1:10" ht="15" thickTop="1">
      <c r="A21" s="6"/>
      <c r="B21" s="30"/>
      <c r="C21" s="30"/>
      <c r="D21" s="30"/>
      <c r="E21" s="31"/>
      <c r="F21" s="109"/>
      <c r="G21" s="6"/>
      <c r="H21" s="6"/>
      <c r="I21" s="182" t="s">
        <v>276</v>
      </c>
      <c r="J21" s="209">
        <f>ROUND((J19+J20),2)</f>
        <v>0</v>
      </c>
    </row>
    <row r="22" spans="1:10">
      <c r="A22" s="292" t="s">
        <v>45</v>
      </c>
      <c r="B22" s="292"/>
      <c r="C22" s="292"/>
      <c r="D22" s="292"/>
      <c r="E22" s="292"/>
      <c r="F22" s="292"/>
      <c r="G22" s="6"/>
      <c r="H22" s="6"/>
      <c r="I22" s="6"/>
      <c r="J22" s="6"/>
    </row>
    <row r="23" spans="1:10">
      <c r="A23" s="7" t="s">
        <v>3</v>
      </c>
      <c r="B23" s="7" t="s">
        <v>4</v>
      </c>
      <c r="C23" s="7" t="s">
        <v>5</v>
      </c>
      <c r="D23" s="7" t="s">
        <v>6</v>
      </c>
      <c r="E23" s="7" t="s">
        <v>7</v>
      </c>
      <c r="F23" s="8" t="s">
        <v>8</v>
      </c>
      <c r="G23" s="8" t="s">
        <v>9</v>
      </c>
      <c r="H23" s="7" t="s">
        <v>10</v>
      </c>
      <c r="I23" s="7" t="s">
        <v>11</v>
      </c>
      <c r="J23" s="7" t="s">
        <v>12</v>
      </c>
    </row>
    <row r="24" spans="1:10">
      <c r="A24" s="303" t="s">
        <v>13</v>
      </c>
      <c r="B24" s="32" t="s">
        <v>46</v>
      </c>
      <c r="C24" s="33" t="s">
        <v>215</v>
      </c>
      <c r="D24" s="32" t="s">
        <v>48</v>
      </c>
      <c r="E24" s="11" t="s">
        <v>49</v>
      </c>
      <c r="F24" s="105">
        <v>1</v>
      </c>
      <c r="G24" s="6" t="s">
        <v>18</v>
      </c>
      <c r="H24" s="9"/>
      <c r="I24" s="9"/>
      <c r="J24" s="205">
        <f>ROUND((F24*(H24+I24)),2)</f>
        <v>0</v>
      </c>
    </row>
    <row r="25" spans="1:10">
      <c r="A25" s="321"/>
      <c r="B25" s="21" t="s">
        <v>216</v>
      </c>
      <c r="C25" s="13"/>
      <c r="D25" s="34"/>
      <c r="E25" s="14"/>
      <c r="F25" s="106"/>
      <c r="G25" s="6"/>
      <c r="H25" s="12"/>
      <c r="I25" s="12"/>
      <c r="J25" s="205"/>
    </row>
    <row r="26" spans="1:10">
      <c r="A26" s="7" t="s">
        <v>22</v>
      </c>
      <c r="B26" s="35" t="s">
        <v>51</v>
      </c>
      <c r="C26" s="35" t="s">
        <v>52</v>
      </c>
      <c r="D26" s="29" t="s">
        <v>48</v>
      </c>
      <c r="E26" s="28" t="s">
        <v>53</v>
      </c>
      <c r="F26" s="108">
        <v>1</v>
      </c>
      <c r="G26" s="7" t="s">
        <v>18</v>
      </c>
      <c r="H26" s="7"/>
      <c r="I26" s="7"/>
      <c r="J26" s="205">
        <f t="shared" ref="J26:J34" si="0">ROUND((F26*(H26+I26)),2)</f>
        <v>0</v>
      </c>
    </row>
    <row r="27" spans="1:10">
      <c r="A27" s="25" t="s">
        <v>54</v>
      </c>
      <c r="B27" s="20" t="s">
        <v>55</v>
      </c>
      <c r="C27" s="20" t="s">
        <v>56</v>
      </c>
      <c r="D27" s="20" t="s">
        <v>48</v>
      </c>
      <c r="E27" s="11" t="s">
        <v>57</v>
      </c>
      <c r="F27" s="110">
        <v>1</v>
      </c>
      <c r="G27" s="25" t="s">
        <v>18</v>
      </c>
      <c r="H27" s="9"/>
      <c r="I27" s="9"/>
      <c r="J27" s="205">
        <f t="shared" si="0"/>
        <v>0</v>
      </c>
    </row>
    <row r="28" spans="1:10">
      <c r="A28" s="25" t="s">
        <v>58</v>
      </c>
      <c r="B28" s="20" t="s">
        <v>55</v>
      </c>
      <c r="C28" s="20" t="s">
        <v>59</v>
      </c>
      <c r="D28" s="20" t="s">
        <v>48</v>
      </c>
      <c r="E28" s="11" t="s">
        <v>60</v>
      </c>
      <c r="F28" s="110">
        <v>1</v>
      </c>
      <c r="G28" s="25" t="s">
        <v>18</v>
      </c>
      <c r="H28" s="9"/>
      <c r="I28" s="9"/>
      <c r="J28" s="205">
        <f t="shared" si="0"/>
        <v>0</v>
      </c>
    </row>
    <row r="29" spans="1:10">
      <c r="A29" s="7" t="s">
        <v>61</v>
      </c>
      <c r="B29" s="29" t="s">
        <v>62</v>
      </c>
      <c r="C29" s="29" t="s">
        <v>63</v>
      </c>
      <c r="D29" s="29" t="s">
        <v>48</v>
      </c>
      <c r="E29" s="28"/>
      <c r="F29" s="111">
        <v>1</v>
      </c>
      <c r="G29" s="7" t="s">
        <v>64</v>
      </c>
      <c r="H29" s="7"/>
      <c r="I29" s="7"/>
      <c r="J29" s="205">
        <f t="shared" si="0"/>
        <v>0</v>
      </c>
    </row>
    <row r="30" spans="1:10">
      <c r="A30" s="303" t="s">
        <v>65</v>
      </c>
      <c r="B30" s="20" t="s">
        <v>66</v>
      </c>
      <c r="C30" s="20" t="s">
        <v>67</v>
      </c>
      <c r="D30" s="20" t="s">
        <v>68</v>
      </c>
      <c r="E30" s="11" t="s">
        <v>217</v>
      </c>
      <c r="F30" s="110">
        <v>12</v>
      </c>
      <c r="G30" s="303" t="s">
        <v>18</v>
      </c>
      <c r="H30" s="9"/>
      <c r="I30" s="9"/>
      <c r="J30" s="205">
        <f t="shared" si="0"/>
        <v>0</v>
      </c>
    </row>
    <row r="31" spans="1:10">
      <c r="A31" s="321"/>
      <c r="B31" s="24" t="s">
        <v>70</v>
      </c>
      <c r="C31" s="24"/>
      <c r="D31" s="24"/>
      <c r="E31" s="17"/>
      <c r="F31" s="112"/>
      <c r="G31" s="321"/>
      <c r="H31" s="15"/>
      <c r="I31" s="15"/>
      <c r="J31" s="205"/>
    </row>
    <row r="32" spans="1:10">
      <c r="A32" s="25" t="s">
        <v>71</v>
      </c>
      <c r="B32" s="20" t="s">
        <v>72</v>
      </c>
      <c r="C32" s="20" t="s">
        <v>73</v>
      </c>
      <c r="D32" s="20" t="s">
        <v>74</v>
      </c>
      <c r="E32" s="11" t="s">
        <v>218</v>
      </c>
      <c r="F32" s="110">
        <v>6</v>
      </c>
      <c r="G32" s="25" t="s">
        <v>18</v>
      </c>
      <c r="H32" s="9"/>
      <c r="I32" s="9"/>
      <c r="J32" s="205">
        <f t="shared" si="0"/>
        <v>0</v>
      </c>
    </row>
    <row r="33" spans="1:10">
      <c r="A33" s="25" t="s">
        <v>76</v>
      </c>
      <c r="B33" s="20" t="s">
        <v>77</v>
      </c>
      <c r="C33" s="20" t="s">
        <v>78</v>
      </c>
      <c r="D33" s="20" t="s">
        <v>79</v>
      </c>
      <c r="E33" s="11" t="s">
        <v>80</v>
      </c>
      <c r="F33" s="110">
        <v>24</v>
      </c>
      <c r="G33" s="25" t="s">
        <v>18</v>
      </c>
      <c r="H33" s="9"/>
      <c r="I33" s="9"/>
      <c r="J33" s="205">
        <f t="shared" si="0"/>
        <v>0</v>
      </c>
    </row>
    <row r="34" spans="1:10" ht="15" thickBot="1">
      <c r="A34" s="7" t="s">
        <v>81</v>
      </c>
      <c r="B34" s="29" t="s">
        <v>82</v>
      </c>
      <c r="C34" s="29" t="s">
        <v>83</v>
      </c>
      <c r="D34" s="29" t="s">
        <v>79</v>
      </c>
      <c r="E34" s="28" t="s">
        <v>84</v>
      </c>
      <c r="F34" s="111">
        <v>1</v>
      </c>
      <c r="G34" s="7" t="s">
        <v>18</v>
      </c>
      <c r="H34" s="7"/>
      <c r="I34" s="7"/>
      <c r="J34" s="210">
        <f t="shared" si="0"/>
        <v>0</v>
      </c>
    </row>
    <row r="35" spans="1:10" ht="15" thickTop="1">
      <c r="A35" s="212"/>
      <c r="B35" s="213"/>
      <c r="C35" s="213"/>
      <c r="D35" s="213"/>
      <c r="E35" s="214"/>
      <c r="F35" s="215"/>
      <c r="G35" s="6"/>
      <c r="H35" s="6"/>
      <c r="I35" s="216" t="s">
        <v>268</v>
      </c>
      <c r="J35" s="209">
        <f>ROUND((SUM(J24:J34)),2)</f>
        <v>0</v>
      </c>
    </row>
    <row r="36" spans="1:10">
      <c r="A36" s="6"/>
      <c r="B36" s="30"/>
      <c r="C36" s="30"/>
      <c r="D36" s="30"/>
      <c r="E36" s="31"/>
      <c r="F36" s="109"/>
      <c r="G36" s="6"/>
      <c r="H36" s="6"/>
      <c r="I36" s="6"/>
      <c r="J36" s="208"/>
    </row>
    <row r="37" spans="1:10">
      <c r="A37" s="292" t="s">
        <v>85</v>
      </c>
      <c r="B37" s="292"/>
      <c r="C37" s="292"/>
      <c r="D37" s="292"/>
      <c r="E37" s="292"/>
      <c r="F37" s="292"/>
      <c r="G37" s="6"/>
      <c r="H37" s="6"/>
      <c r="I37" s="6"/>
      <c r="J37" s="6"/>
    </row>
    <row r="38" spans="1:10">
      <c r="A38" s="7" t="s">
        <v>3</v>
      </c>
      <c r="B38" s="7" t="s">
        <v>4</v>
      </c>
      <c r="C38" s="7" t="s">
        <v>5</v>
      </c>
      <c r="D38" s="7" t="s">
        <v>6</v>
      </c>
      <c r="E38" s="7" t="s">
        <v>7</v>
      </c>
      <c r="F38" s="8" t="s">
        <v>8</v>
      </c>
      <c r="G38" s="8" t="s">
        <v>9</v>
      </c>
      <c r="H38" s="7" t="s">
        <v>10</v>
      </c>
      <c r="I38" s="7" t="s">
        <v>11</v>
      </c>
      <c r="J38" s="7" t="s">
        <v>12</v>
      </c>
    </row>
    <row r="39" spans="1:10">
      <c r="A39" s="7" t="s">
        <v>13</v>
      </c>
      <c r="B39" s="29" t="s">
        <v>86</v>
      </c>
      <c r="C39" s="26" t="s">
        <v>87</v>
      </c>
      <c r="D39" s="27" t="s">
        <v>88</v>
      </c>
      <c r="E39" s="36"/>
      <c r="F39" s="113">
        <v>72</v>
      </c>
      <c r="G39" s="7" t="s">
        <v>18</v>
      </c>
      <c r="H39" s="7"/>
      <c r="I39" s="7"/>
      <c r="J39" s="211">
        <f>ROUND(((F39*H39)+(F39*I39)),2)</f>
        <v>0</v>
      </c>
    </row>
    <row r="40" spans="1:10">
      <c r="A40" s="37" t="s">
        <v>22</v>
      </c>
      <c r="B40" s="29" t="s">
        <v>89</v>
      </c>
      <c r="C40" s="26" t="s">
        <v>89</v>
      </c>
      <c r="D40" s="27" t="s">
        <v>88</v>
      </c>
      <c r="E40" s="38" t="s">
        <v>90</v>
      </c>
      <c r="F40" s="108">
        <v>1</v>
      </c>
      <c r="G40" s="7" t="s">
        <v>18</v>
      </c>
      <c r="H40" s="7"/>
      <c r="I40" s="7"/>
      <c r="J40" s="211">
        <f t="shared" ref="J40:J42" si="1">ROUND(((F40*H40)+(F40*I40)),2)</f>
        <v>0</v>
      </c>
    </row>
    <row r="41" spans="1:10">
      <c r="A41" s="37" t="s">
        <v>54</v>
      </c>
      <c r="B41" s="29" t="s">
        <v>91</v>
      </c>
      <c r="C41" s="26" t="s">
        <v>92</v>
      </c>
      <c r="D41" s="27" t="s">
        <v>88</v>
      </c>
      <c r="E41" s="38" t="s">
        <v>93</v>
      </c>
      <c r="F41" s="108">
        <v>1</v>
      </c>
      <c r="G41" s="7" t="s">
        <v>18</v>
      </c>
      <c r="H41" s="7"/>
      <c r="I41" s="7"/>
      <c r="J41" s="211">
        <f t="shared" si="1"/>
        <v>0</v>
      </c>
    </row>
    <row r="42" spans="1:10" ht="15" thickBot="1">
      <c r="A42" s="52" t="s">
        <v>58</v>
      </c>
      <c r="B42" s="20" t="s">
        <v>94</v>
      </c>
      <c r="C42" s="41" t="s">
        <v>95</v>
      </c>
      <c r="D42" s="42" t="s">
        <v>48</v>
      </c>
      <c r="E42" s="264" t="s">
        <v>96</v>
      </c>
      <c r="F42" s="105">
        <v>1</v>
      </c>
      <c r="G42" s="7" t="s">
        <v>18</v>
      </c>
      <c r="H42" s="7"/>
      <c r="I42" s="7"/>
      <c r="J42" s="210">
        <f t="shared" si="1"/>
        <v>0</v>
      </c>
    </row>
    <row r="43" spans="1:10" ht="15" thickTop="1">
      <c r="A43" s="247"/>
      <c r="B43" s="244"/>
      <c r="C43" s="244"/>
      <c r="D43" s="244"/>
      <c r="E43" s="245"/>
      <c r="F43" s="248"/>
      <c r="G43" s="6"/>
      <c r="H43" s="6"/>
      <c r="I43" s="217" t="s">
        <v>269</v>
      </c>
      <c r="J43" s="209">
        <f>ROUND((SUM(J39:J42)),2)</f>
        <v>0</v>
      </c>
    </row>
    <row r="44" spans="1:10">
      <c r="A44" s="292" t="s">
        <v>98</v>
      </c>
      <c r="B44" s="292"/>
      <c r="C44" s="292"/>
      <c r="D44" s="292"/>
      <c r="E44" s="292"/>
      <c r="F44" s="292"/>
      <c r="G44" s="6"/>
      <c r="H44" s="6"/>
      <c r="I44" s="6"/>
      <c r="J44" s="6"/>
    </row>
    <row r="45" spans="1:10">
      <c r="A45" s="7" t="s">
        <v>3</v>
      </c>
      <c r="B45" s="7" t="s">
        <v>4</v>
      </c>
      <c r="C45" s="7" t="s">
        <v>5</v>
      </c>
      <c r="D45" s="7" t="s">
        <v>6</v>
      </c>
      <c r="E45" s="7" t="s">
        <v>7</v>
      </c>
      <c r="F45" s="8" t="s">
        <v>8</v>
      </c>
      <c r="G45" s="8" t="s">
        <v>9</v>
      </c>
      <c r="H45" s="7" t="s">
        <v>10</v>
      </c>
      <c r="I45" s="7" t="s">
        <v>11</v>
      </c>
      <c r="J45" s="7" t="s">
        <v>12</v>
      </c>
    </row>
    <row r="46" spans="1:10">
      <c r="A46" s="7" t="s">
        <v>13</v>
      </c>
      <c r="B46" s="29" t="s">
        <v>203</v>
      </c>
      <c r="C46" s="29" t="s">
        <v>204</v>
      </c>
      <c r="D46" s="29" t="s">
        <v>101</v>
      </c>
      <c r="E46" s="28" t="s">
        <v>205</v>
      </c>
      <c r="F46" s="111">
        <v>1</v>
      </c>
      <c r="G46" s="7" t="s">
        <v>18</v>
      </c>
      <c r="H46" s="7"/>
      <c r="I46" s="7"/>
      <c r="J46" s="211">
        <f>ROUND((F46*(H46+I46)),2)</f>
        <v>0</v>
      </c>
    </row>
    <row r="47" spans="1:10">
      <c r="A47" s="7" t="s">
        <v>22</v>
      </c>
      <c r="B47" s="29" t="s">
        <v>102</v>
      </c>
      <c r="C47" s="29" t="s">
        <v>220</v>
      </c>
      <c r="D47" s="29" t="s">
        <v>48</v>
      </c>
      <c r="E47" s="28" t="s">
        <v>104</v>
      </c>
      <c r="F47" s="111">
        <v>1</v>
      </c>
      <c r="G47" s="7" t="s">
        <v>18</v>
      </c>
      <c r="H47" s="7"/>
      <c r="I47" s="7"/>
      <c r="J47" s="211">
        <f t="shared" ref="J47:J54" si="2">ROUND((F47*(H47+I47)),2)</f>
        <v>0</v>
      </c>
    </row>
    <row r="48" spans="1:10">
      <c r="A48" s="7" t="s">
        <v>54</v>
      </c>
      <c r="B48" s="29" t="s">
        <v>105</v>
      </c>
      <c r="C48" s="29" t="s">
        <v>106</v>
      </c>
      <c r="D48" s="29" t="s">
        <v>48</v>
      </c>
      <c r="E48" s="28" t="s">
        <v>107</v>
      </c>
      <c r="F48" s="111">
        <v>1</v>
      </c>
      <c r="G48" s="7" t="s">
        <v>18</v>
      </c>
      <c r="H48" s="7"/>
      <c r="I48" s="7"/>
      <c r="J48" s="211">
        <f t="shared" si="2"/>
        <v>0</v>
      </c>
    </row>
    <row r="49" spans="1:10">
      <c r="A49" s="7" t="s">
        <v>58</v>
      </c>
      <c r="B49" s="29" t="s">
        <v>55</v>
      </c>
      <c r="C49" s="29" t="s">
        <v>108</v>
      </c>
      <c r="D49" s="29" t="s">
        <v>48</v>
      </c>
      <c r="E49" s="28" t="s">
        <v>109</v>
      </c>
      <c r="F49" s="111">
        <v>1</v>
      </c>
      <c r="G49" s="7" t="s">
        <v>18</v>
      </c>
      <c r="H49" s="7"/>
      <c r="I49" s="7"/>
      <c r="J49" s="211">
        <f t="shared" si="2"/>
        <v>0</v>
      </c>
    </row>
    <row r="50" spans="1:10">
      <c r="A50" s="7" t="s">
        <v>61</v>
      </c>
      <c r="B50" s="29" t="s">
        <v>55</v>
      </c>
      <c r="C50" s="29" t="s">
        <v>110</v>
      </c>
      <c r="D50" s="29" t="s">
        <v>48</v>
      </c>
      <c r="E50" s="28" t="s">
        <v>111</v>
      </c>
      <c r="F50" s="111">
        <v>1</v>
      </c>
      <c r="G50" s="7" t="s">
        <v>18</v>
      </c>
      <c r="H50" s="7"/>
      <c r="I50" s="7"/>
      <c r="J50" s="211">
        <f t="shared" si="2"/>
        <v>0</v>
      </c>
    </row>
    <row r="51" spans="1:10">
      <c r="A51" s="25" t="s">
        <v>65</v>
      </c>
      <c r="B51" s="20" t="s">
        <v>112</v>
      </c>
      <c r="C51" s="20" t="s">
        <v>113</v>
      </c>
      <c r="D51" s="20" t="s">
        <v>48</v>
      </c>
      <c r="E51" s="11" t="s">
        <v>114</v>
      </c>
      <c r="F51" s="110">
        <v>2</v>
      </c>
      <c r="G51" s="25" t="s">
        <v>18</v>
      </c>
      <c r="H51" s="9"/>
      <c r="I51" s="9"/>
      <c r="J51" s="211">
        <f t="shared" si="2"/>
        <v>0</v>
      </c>
    </row>
    <row r="52" spans="1:10">
      <c r="A52" s="7" t="s">
        <v>71</v>
      </c>
      <c r="B52" s="29" t="s">
        <v>115</v>
      </c>
      <c r="C52" s="29" t="s">
        <v>116</v>
      </c>
      <c r="D52" s="29" t="s">
        <v>48</v>
      </c>
      <c r="E52" s="28" t="s">
        <v>117</v>
      </c>
      <c r="F52" s="111">
        <v>6</v>
      </c>
      <c r="G52" s="7" t="s">
        <v>18</v>
      </c>
      <c r="H52" s="7"/>
      <c r="I52" s="7"/>
      <c r="J52" s="211">
        <f t="shared" si="2"/>
        <v>0</v>
      </c>
    </row>
    <row r="53" spans="1:10">
      <c r="A53" s="7" t="s">
        <v>76</v>
      </c>
      <c r="B53" s="29" t="s">
        <v>118</v>
      </c>
      <c r="C53" s="29" t="s">
        <v>119</v>
      </c>
      <c r="D53" s="29" t="s">
        <v>79</v>
      </c>
      <c r="E53" s="28" t="s">
        <v>120</v>
      </c>
      <c r="F53" s="111">
        <v>24</v>
      </c>
      <c r="G53" s="7" t="s">
        <v>18</v>
      </c>
      <c r="H53" s="7"/>
      <c r="I53" s="7"/>
      <c r="J53" s="211">
        <f t="shared" si="2"/>
        <v>0</v>
      </c>
    </row>
    <row r="54" spans="1:10" ht="15" thickBot="1">
      <c r="A54" s="9" t="s">
        <v>81</v>
      </c>
      <c r="B54" s="20" t="s">
        <v>62</v>
      </c>
      <c r="C54" s="20" t="s">
        <v>63</v>
      </c>
      <c r="D54" s="20" t="s">
        <v>48</v>
      </c>
      <c r="E54" s="11"/>
      <c r="F54" s="110">
        <v>1</v>
      </c>
      <c r="G54" s="7" t="s">
        <v>64</v>
      </c>
      <c r="H54" s="7"/>
      <c r="I54" s="7"/>
      <c r="J54" s="210">
        <f t="shared" si="2"/>
        <v>0</v>
      </c>
    </row>
    <row r="55" spans="1:10" ht="15" thickTop="1">
      <c r="A55" s="247"/>
      <c r="B55" s="244"/>
      <c r="C55" s="244"/>
      <c r="D55" s="244"/>
      <c r="E55" s="245"/>
      <c r="F55" s="248"/>
      <c r="G55" s="6"/>
      <c r="H55" s="6"/>
      <c r="I55" s="190" t="s">
        <v>270</v>
      </c>
      <c r="J55" s="209">
        <f>ROUND((SUM(J46:J54)),2)</f>
        <v>0</v>
      </c>
    </row>
    <row r="56" spans="1:10">
      <c r="A56" s="292" t="s">
        <v>121</v>
      </c>
      <c r="B56" s="292"/>
      <c r="C56" s="292"/>
      <c r="D56" s="292"/>
      <c r="E56" s="292"/>
      <c r="F56" s="292"/>
      <c r="G56" s="6"/>
      <c r="H56" s="6"/>
      <c r="I56" s="6"/>
      <c r="J56" s="6"/>
    </row>
    <row r="57" spans="1:10">
      <c r="A57" s="7" t="s">
        <v>3</v>
      </c>
      <c r="B57" s="7" t="s">
        <v>4</v>
      </c>
      <c r="C57" s="7" t="s">
        <v>5</v>
      </c>
      <c r="D57" s="7" t="s">
        <v>6</v>
      </c>
      <c r="E57" s="7" t="s">
        <v>7</v>
      </c>
      <c r="F57" s="8" t="s">
        <v>8</v>
      </c>
      <c r="G57" s="8" t="s">
        <v>9</v>
      </c>
      <c r="H57" s="7" t="s">
        <v>10</v>
      </c>
      <c r="I57" s="7" t="s">
        <v>11</v>
      </c>
      <c r="J57" s="7" t="s">
        <v>12</v>
      </c>
    </row>
    <row r="58" spans="1:10">
      <c r="A58" s="7" t="s">
        <v>13</v>
      </c>
      <c r="B58" s="29" t="s">
        <v>122</v>
      </c>
      <c r="C58" s="29" t="s">
        <v>123</v>
      </c>
      <c r="D58" s="29" t="s">
        <v>124</v>
      </c>
      <c r="E58" s="40" t="s">
        <v>221</v>
      </c>
      <c r="F58" s="114">
        <v>360</v>
      </c>
      <c r="G58" s="35" t="s">
        <v>64</v>
      </c>
      <c r="H58" s="7"/>
      <c r="I58" s="7"/>
      <c r="J58" s="211">
        <f>ROUND(((F58*H58)+(F58*I58)),2)</f>
        <v>0</v>
      </c>
    </row>
    <row r="59" spans="1:10">
      <c r="A59" s="7" t="s">
        <v>22</v>
      </c>
      <c r="B59" s="29" t="s">
        <v>126</v>
      </c>
      <c r="C59" s="29" t="s">
        <v>222</v>
      </c>
      <c r="D59" s="29" t="s">
        <v>124</v>
      </c>
      <c r="E59" s="40" t="s">
        <v>223</v>
      </c>
      <c r="F59" s="114">
        <v>80</v>
      </c>
      <c r="G59" s="35" t="s">
        <v>64</v>
      </c>
      <c r="H59" s="7"/>
      <c r="I59" s="7"/>
      <c r="J59" s="211">
        <f t="shared" ref="J59:J64" si="3">ROUND(((F59*H59)+(F59*I59)),2)</f>
        <v>0</v>
      </c>
    </row>
    <row r="60" spans="1:10">
      <c r="A60" s="7" t="s">
        <v>54</v>
      </c>
      <c r="B60" s="29" t="s">
        <v>126</v>
      </c>
      <c r="C60" s="29" t="s">
        <v>129</v>
      </c>
      <c r="D60" s="29" t="s">
        <v>124</v>
      </c>
      <c r="E60" s="40" t="s">
        <v>130</v>
      </c>
      <c r="F60" s="114">
        <v>15</v>
      </c>
      <c r="G60" s="35" t="s">
        <v>64</v>
      </c>
      <c r="H60" s="7"/>
      <c r="I60" s="7"/>
      <c r="J60" s="211">
        <f t="shared" si="3"/>
        <v>0</v>
      </c>
    </row>
    <row r="61" spans="1:10">
      <c r="A61" s="7" t="s">
        <v>58</v>
      </c>
      <c r="B61" s="29" t="s">
        <v>126</v>
      </c>
      <c r="C61" s="29" t="s">
        <v>131</v>
      </c>
      <c r="D61" s="29" t="s">
        <v>132</v>
      </c>
      <c r="E61" s="40" t="s">
        <v>133</v>
      </c>
      <c r="F61" s="114">
        <v>50</v>
      </c>
      <c r="G61" s="35" t="s">
        <v>64</v>
      </c>
      <c r="H61" s="7"/>
      <c r="I61" s="7"/>
      <c r="J61" s="211">
        <f t="shared" si="3"/>
        <v>0</v>
      </c>
    </row>
    <row r="62" spans="1:10">
      <c r="A62" s="7" t="s">
        <v>61</v>
      </c>
      <c r="B62" s="29" t="s">
        <v>134</v>
      </c>
      <c r="C62" s="29" t="s">
        <v>135</v>
      </c>
      <c r="D62" s="29" t="s">
        <v>74</v>
      </c>
      <c r="E62" s="40"/>
      <c r="F62" s="114">
        <v>10</v>
      </c>
      <c r="G62" s="35" t="s">
        <v>64</v>
      </c>
      <c r="H62" s="7"/>
      <c r="I62" s="7"/>
      <c r="J62" s="211">
        <f t="shared" si="3"/>
        <v>0</v>
      </c>
    </row>
    <row r="63" spans="1:10">
      <c r="A63" s="7" t="s">
        <v>65</v>
      </c>
      <c r="B63" s="29" t="s">
        <v>136</v>
      </c>
      <c r="C63" s="29" t="s">
        <v>137</v>
      </c>
      <c r="D63" s="29" t="s">
        <v>138</v>
      </c>
      <c r="E63" s="40"/>
      <c r="F63" s="114">
        <v>20</v>
      </c>
      <c r="G63" s="35" t="s">
        <v>64</v>
      </c>
      <c r="H63" s="7"/>
      <c r="I63" s="7"/>
      <c r="J63" s="211">
        <f t="shared" si="3"/>
        <v>0</v>
      </c>
    </row>
    <row r="64" spans="1:10" ht="15" thickBot="1">
      <c r="A64" s="9" t="s">
        <v>71</v>
      </c>
      <c r="B64" s="20" t="s">
        <v>139</v>
      </c>
      <c r="C64" s="20" t="s">
        <v>140</v>
      </c>
      <c r="D64" s="20" t="s">
        <v>141</v>
      </c>
      <c r="E64" s="249"/>
      <c r="F64" s="250">
        <v>24</v>
      </c>
      <c r="G64" s="35" t="s">
        <v>18</v>
      </c>
      <c r="H64" s="7"/>
      <c r="I64" s="7"/>
      <c r="J64" s="210">
        <f t="shared" si="3"/>
        <v>0</v>
      </c>
    </row>
    <row r="65" spans="1:10" ht="15" thickTop="1">
      <c r="A65" s="247"/>
      <c r="B65" s="244"/>
      <c r="C65" s="244"/>
      <c r="D65" s="244"/>
      <c r="E65" s="251"/>
      <c r="F65" s="252"/>
      <c r="G65" s="154"/>
      <c r="H65" s="6"/>
      <c r="I65" s="156" t="s">
        <v>271</v>
      </c>
      <c r="J65" s="209">
        <f>ROUND((SUM(J58:J64)),2)</f>
        <v>0</v>
      </c>
    </row>
    <row r="66" spans="1:10">
      <c r="A66" s="292" t="s">
        <v>142</v>
      </c>
      <c r="B66" s="292"/>
      <c r="C66" s="292"/>
      <c r="D66" s="292"/>
      <c r="E66" s="292"/>
      <c r="F66" s="292"/>
      <c r="G66" s="6"/>
      <c r="H66" s="6"/>
      <c r="I66" s="6"/>
      <c r="J66" s="6"/>
    </row>
    <row r="67" spans="1:10">
      <c r="A67" s="7" t="s">
        <v>3</v>
      </c>
      <c r="B67" s="7" t="s">
        <v>4</v>
      </c>
      <c r="C67" s="7" t="s">
        <v>5</v>
      </c>
      <c r="D67" s="7" t="s">
        <v>6</v>
      </c>
      <c r="E67" s="7" t="s">
        <v>7</v>
      </c>
      <c r="F67" s="8" t="s">
        <v>8</v>
      </c>
      <c r="G67" s="8" t="s">
        <v>9</v>
      </c>
      <c r="H67" s="7" t="s">
        <v>10</v>
      </c>
      <c r="I67" s="7" t="s">
        <v>11</v>
      </c>
      <c r="J67" s="7" t="s">
        <v>12</v>
      </c>
    </row>
    <row r="68" spans="1:10">
      <c r="A68" s="7" t="s">
        <v>13</v>
      </c>
      <c r="B68" s="29" t="s">
        <v>143</v>
      </c>
      <c r="C68" s="26" t="s">
        <v>144</v>
      </c>
      <c r="D68" s="27" t="s">
        <v>74</v>
      </c>
      <c r="E68" s="36"/>
      <c r="F68" s="113">
        <v>6</v>
      </c>
      <c r="G68" s="7" t="s">
        <v>18</v>
      </c>
      <c r="H68" s="7"/>
      <c r="I68" s="7"/>
      <c r="J68" s="211">
        <f>ROUND(((F68*H68)+(F68*I68)),2)</f>
        <v>0</v>
      </c>
    </row>
    <row r="69" spans="1:10">
      <c r="A69" s="37" t="s">
        <v>22</v>
      </c>
      <c r="B69" s="29" t="s">
        <v>145</v>
      </c>
      <c r="C69" s="26" t="s">
        <v>146</v>
      </c>
      <c r="D69" s="27" t="s">
        <v>74</v>
      </c>
      <c r="E69" s="38" t="s">
        <v>147</v>
      </c>
      <c r="F69" s="108">
        <v>6</v>
      </c>
      <c r="G69" s="7" t="s">
        <v>18</v>
      </c>
      <c r="H69" s="7"/>
      <c r="I69" s="7"/>
      <c r="J69" s="211">
        <f t="shared" ref="J69:J72" si="4">ROUND(((F69*H69)+(F69*I69)),2)</f>
        <v>0</v>
      </c>
    </row>
    <row r="70" spans="1:10">
      <c r="A70" s="37" t="s">
        <v>54</v>
      </c>
      <c r="B70" s="29" t="s">
        <v>148</v>
      </c>
      <c r="C70" s="26" t="s">
        <v>149</v>
      </c>
      <c r="D70" s="27" t="s">
        <v>74</v>
      </c>
      <c r="E70" s="36"/>
      <c r="F70" s="108">
        <v>6</v>
      </c>
      <c r="G70" s="7" t="s">
        <v>18</v>
      </c>
      <c r="H70" s="7"/>
      <c r="I70" s="7"/>
      <c r="J70" s="211">
        <f t="shared" si="4"/>
        <v>0</v>
      </c>
    </row>
    <row r="71" spans="1:10">
      <c r="A71" s="37">
        <v>4</v>
      </c>
      <c r="B71" s="29" t="s">
        <v>150</v>
      </c>
      <c r="C71" s="26" t="s">
        <v>151</v>
      </c>
      <c r="D71" s="27" t="s">
        <v>74</v>
      </c>
      <c r="E71" s="36"/>
      <c r="F71" s="113">
        <v>20</v>
      </c>
      <c r="G71" s="7" t="s">
        <v>64</v>
      </c>
      <c r="H71" s="7"/>
      <c r="I71" s="7"/>
      <c r="J71" s="211">
        <f t="shared" si="4"/>
        <v>0</v>
      </c>
    </row>
    <row r="72" spans="1:10" ht="15" thickBot="1">
      <c r="A72" s="37" t="s">
        <v>61</v>
      </c>
      <c r="B72" s="29" t="s">
        <v>152</v>
      </c>
      <c r="C72" s="26"/>
      <c r="D72" s="27" t="s">
        <v>74</v>
      </c>
      <c r="E72" s="36"/>
      <c r="F72" s="113">
        <v>8</v>
      </c>
      <c r="G72" s="7" t="s">
        <v>18</v>
      </c>
      <c r="H72" s="7"/>
      <c r="I72" s="7"/>
      <c r="J72" s="210">
        <f t="shared" si="4"/>
        <v>0</v>
      </c>
    </row>
    <row r="73" spans="1:10" ht="15" thickTop="1">
      <c r="A73" s="299" t="s">
        <v>153</v>
      </c>
      <c r="B73" s="299"/>
      <c r="C73" s="299"/>
      <c r="D73" s="299"/>
      <c r="E73" s="299"/>
      <c r="F73" s="299"/>
      <c r="G73" s="299"/>
      <c r="H73" s="299"/>
      <c r="I73" s="299"/>
      <c r="J73" s="300"/>
    </row>
    <row r="74" spans="1:10" ht="15" thickBot="1">
      <c r="A74" s="301" t="s">
        <v>154</v>
      </c>
      <c r="B74" s="301"/>
      <c r="C74" s="301"/>
      <c r="D74" s="301"/>
      <c r="E74" s="301"/>
      <c r="F74" s="301"/>
      <c r="G74" s="301"/>
      <c r="H74" s="301"/>
      <c r="I74" s="301"/>
      <c r="J74" s="301"/>
    </row>
    <row r="75" spans="1:10" ht="15" thickTop="1">
      <c r="A75" s="6"/>
      <c r="B75" s="6"/>
      <c r="C75" s="6"/>
      <c r="D75" s="6"/>
      <c r="E75" s="6"/>
      <c r="F75" s="6"/>
      <c r="G75" s="6"/>
      <c r="H75" s="6"/>
      <c r="I75" s="217" t="s">
        <v>272</v>
      </c>
      <c r="J75" s="209">
        <f>ROUND((SUM(J68:J72)),2)</f>
        <v>0</v>
      </c>
    </row>
    <row r="76" spans="1:10">
      <c r="A76" s="292" t="s">
        <v>155</v>
      </c>
      <c r="B76" s="292"/>
      <c r="C76" s="292"/>
      <c r="D76" s="292"/>
      <c r="E76" s="292"/>
      <c r="F76" s="292"/>
      <c r="G76" s="6"/>
      <c r="H76" s="6"/>
      <c r="I76" s="6"/>
      <c r="J76" s="6"/>
    </row>
    <row r="77" spans="1:10">
      <c r="A77" s="7" t="s">
        <v>3</v>
      </c>
      <c r="B77" s="7" t="s">
        <v>4</v>
      </c>
      <c r="C77" s="7" t="s">
        <v>5</v>
      </c>
      <c r="D77" s="7" t="s">
        <v>6</v>
      </c>
      <c r="E77" s="7" t="s">
        <v>7</v>
      </c>
      <c r="F77" s="8" t="s">
        <v>8</v>
      </c>
      <c r="G77" s="8" t="s">
        <v>9</v>
      </c>
      <c r="H77" s="7" t="s">
        <v>10</v>
      </c>
      <c r="I77" s="7" t="s">
        <v>11</v>
      </c>
      <c r="J77" s="7" t="s">
        <v>12</v>
      </c>
    </row>
    <row r="78" spans="1:10">
      <c r="A78" s="9" t="s">
        <v>13</v>
      </c>
      <c r="B78" s="20" t="s">
        <v>156</v>
      </c>
      <c r="C78" s="41"/>
      <c r="D78" s="42"/>
      <c r="E78" s="43"/>
      <c r="F78" s="115">
        <v>1</v>
      </c>
      <c r="G78" s="9" t="s">
        <v>26</v>
      </c>
      <c r="H78" s="9"/>
      <c r="I78" s="9"/>
      <c r="J78" s="205">
        <f>ROUND((F78*(H78+I78)),2)</f>
        <v>0</v>
      </c>
    </row>
    <row r="79" spans="1:10">
      <c r="A79" s="44"/>
      <c r="B79" s="22" t="s">
        <v>157</v>
      </c>
      <c r="C79" s="45"/>
      <c r="D79" s="46"/>
      <c r="E79" s="47"/>
      <c r="F79" s="106"/>
      <c r="G79" s="12"/>
      <c r="H79" s="12"/>
      <c r="I79" s="12"/>
      <c r="J79" s="12"/>
    </row>
    <row r="80" spans="1:10" ht="15" thickBot="1">
      <c r="A80" s="44"/>
      <c r="B80" s="22"/>
      <c r="C80" s="45"/>
      <c r="D80" s="46"/>
      <c r="E80" s="253"/>
      <c r="F80" s="106"/>
      <c r="G80" s="15"/>
      <c r="H80" s="15"/>
      <c r="I80" s="15"/>
      <c r="J80" s="207"/>
    </row>
    <row r="81" spans="1:10" ht="15" thickTop="1">
      <c r="A81" s="255"/>
      <c r="B81" s="244"/>
      <c r="C81" s="256"/>
      <c r="D81" s="257"/>
      <c r="E81" s="258"/>
      <c r="F81" s="246"/>
      <c r="G81" s="6"/>
      <c r="H81" s="6"/>
      <c r="I81" s="156" t="s">
        <v>273</v>
      </c>
      <c r="J81" s="209">
        <f>ROUND((J78),2)</f>
        <v>0</v>
      </c>
    </row>
    <row r="82" spans="1:10">
      <c r="A82" s="292" t="s">
        <v>158</v>
      </c>
      <c r="B82" s="292"/>
      <c r="C82" s="292"/>
      <c r="D82" s="292"/>
      <c r="E82" s="292"/>
      <c r="F82" s="292"/>
      <c r="G82" s="6"/>
      <c r="H82" s="6"/>
      <c r="I82" s="6"/>
      <c r="J82" s="6"/>
    </row>
    <row r="83" spans="1:10">
      <c r="A83" s="7" t="s">
        <v>3</v>
      </c>
      <c r="B83" s="7" t="s">
        <v>4</v>
      </c>
      <c r="C83" s="7" t="s">
        <v>5</v>
      </c>
      <c r="D83" s="7" t="s">
        <v>6</v>
      </c>
      <c r="E83" s="7" t="s">
        <v>7</v>
      </c>
      <c r="F83" s="8" t="s">
        <v>8</v>
      </c>
      <c r="G83" s="8" t="s">
        <v>9</v>
      </c>
      <c r="H83" s="7" t="s">
        <v>10</v>
      </c>
      <c r="I83" s="7" t="s">
        <v>11</v>
      </c>
      <c r="J83" s="7" t="s">
        <v>12</v>
      </c>
    </row>
    <row r="84" spans="1:10">
      <c r="A84" s="7" t="s">
        <v>13</v>
      </c>
      <c r="B84" s="29" t="s">
        <v>159</v>
      </c>
      <c r="C84" s="26"/>
      <c r="D84" s="27"/>
      <c r="E84" s="36"/>
      <c r="F84" s="113">
        <v>1</v>
      </c>
      <c r="G84" s="7" t="s">
        <v>26</v>
      </c>
      <c r="H84" s="7"/>
      <c r="I84" s="7"/>
      <c r="J84" s="211">
        <f>ROUND((F84*(H84+I84)),2)</f>
        <v>0</v>
      </c>
    </row>
    <row r="85" spans="1:10">
      <c r="A85" s="52" t="s">
        <v>22</v>
      </c>
      <c r="B85" s="20" t="s">
        <v>160</v>
      </c>
      <c r="C85" s="41"/>
      <c r="D85" s="42"/>
      <c r="E85" s="42"/>
      <c r="F85" s="116" t="s">
        <v>161</v>
      </c>
      <c r="G85" s="9" t="s">
        <v>26</v>
      </c>
      <c r="H85" s="9"/>
      <c r="I85" s="9"/>
      <c r="J85" s="211">
        <f>ROUND((F85*(H85+I85)),2)</f>
        <v>0</v>
      </c>
    </row>
    <row r="86" spans="1:10" ht="15" thickBot="1">
      <c r="A86" s="48"/>
      <c r="B86" s="24" t="s">
        <v>162</v>
      </c>
      <c r="C86" s="49"/>
      <c r="D86" s="50"/>
      <c r="E86" s="50"/>
      <c r="F86" s="117"/>
      <c r="G86" s="15"/>
      <c r="H86" s="15"/>
      <c r="I86" s="15"/>
      <c r="J86" s="222"/>
    </row>
    <row r="87" spans="1:10" s="224" customFormat="1" ht="12.75" thickTop="1">
      <c r="F87" s="225"/>
      <c r="I87" s="156" t="s">
        <v>274</v>
      </c>
      <c r="J87" s="170">
        <f>ROUND((J84+J85),2)</f>
        <v>0</v>
      </c>
    </row>
    <row r="88" spans="1:10" s="224" customFormat="1" ht="12">
      <c r="F88" s="225"/>
      <c r="I88" s="156"/>
      <c r="J88" s="170"/>
    </row>
    <row r="89" spans="1:10" s="224" customFormat="1" ht="12">
      <c r="A89" s="291" t="s">
        <v>312</v>
      </c>
      <c r="B89" s="291"/>
      <c r="C89" s="291"/>
      <c r="D89" s="291"/>
      <c r="E89" s="291"/>
      <c r="F89" s="291"/>
      <c r="G89" s="6"/>
      <c r="H89" s="6"/>
      <c r="I89" s="156"/>
      <c r="J89" s="209"/>
    </row>
    <row r="90" spans="1:10" s="224" customFormat="1" ht="12">
      <c r="A90" s="7" t="s">
        <v>3</v>
      </c>
      <c r="B90" s="7" t="s">
        <v>4</v>
      </c>
      <c r="C90" s="7" t="s">
        <v>5</v>
      </c>
      <c r="D90" s="7" t="s">
        <v>6</v>
      </c>
      <c r="E90" s="7" t="s">
        <v>7</v>
      </c>
      <c r="F90" s="8" t="s">
        <v>8</v>
      </c>
      <c r="G90" s="8" t="s">
        <v>9</v>
      </c>
      <c r="H90" s="7" t="s">
        <v>10</v>
      </c>
      <c r="I90" s="7" t="s">
        <v>11</v>
      </c>
      <c r="J90" s="7" t="s">
        <v>12</v>
      </c>
    </row>
    <row r="91" spans="1:10" s="224" customFormat="1" ht="12.75" thickBot="1">
      <c r="A91" s="7" t="s">
        <v>13</v>
      </c>
      <c r="B91" s="29" t="s">
        <v>313</v>
      </c>
      <c r="C91" s="26"/>
      <c r="D91" s="27"/>
      <c r="E91" s="36"/>
      <c r="F91" s="113">
        <v>1</v>
      </c>
      <c r="G91" s="7" t="s">
        <v>26</v>
      </c>
      <c r="H91" s="7"/>
      <c r="I91" s="7"/>
      <c r="J91" s="210">
        <f>ROUND((F91*(H91+I91)),2)</f>
        <v>0</v>
      </c>
    </row>
    <row r="92" spans="1:10" s="224" customFormat="1" ht="12.75" thickTop="1">
      <c r="A92" s="6"/>
      <c r="B92" s="30"/>
      <c r="C92" s="139"/>
      <c r="D92" s="140"/>
      <c r="E92" s="254"/>
      <c r="F92" s="274"/>
      <c r="G92" s="6"/>
      <c r="H92" s="6"/>
      <c r="I92" s="228" t="s">
        <v>314</v>
      </c>
      <c r="J92" s="209">
        <f>ROUND((J91),2)</f>
        <v>0</v>
      </c>
    </row>
    <row r="93" spans="1:10" ht="15" thickBot="1">
      <c r="A93" s="202"/>
      <c r="B93" s="202"/>
      <c r="C93" s="202"/>
      <c r="D93" s="202"/>
      <c r="E93" s="202"/>
      <c r="F93" s="203"/>
      <c r="G93" s="202"/>
      <c r="H93" s="202"/>
      <c r="I93" s="202"/>
      <c r="J93" s="202"/>
    </row>
    <row r="94" spans="1:10" ht="15" thickTop="1">
      <c r="A94" s="298" t="s">
        <v>277</v>
      </c>
      <c r="B94" s="298"/>
      <c r="C94" s="298"/>
      <c r="D94" s="298"/>
      <c r="E94" s="298"/>
      <c r="F94" s="298"/>
      <c r="G94" s="298"/>
      <c r="H94" s="298"/>
      <c r="I94" s="298"/>
      <c r="J94" s="204">
        <f>ROUND((J87+J81+J75+J65+J55+J43+J35+J21+J15+J92),2)</f>
        <v>0</v>
      </c>
    </row>
    <row r="95" spans="1:10">
      <c r="A95" s="6"/>
      <c r="B95" s="6"/>
      <c r="C95" s="6"/>
      <c r="D95" s="6"/>
      <c r="E95" s="6"/>
      <c r="F95" s="118"/>
      <c r="G95" s="6"/>
      <c r="H95" s="6"/>
      <c r="I95" s="6"/>
      <c r="J95" s="6"/>
    </row>
  </sheetData>
  <mergeCells count="23">
    <mergeCell ref="A94:I94"/>
    <mergeCell ref="A89:F89"/>
    <mergeCell ref="A73:J73"/>
    <mergeCell ref="A74:J74"/>
    <mergeCell ref="A76:F76"/>
    <mergeCell ref="A82:F82"/>
    <mergeCell ref="A56:F56"/>
    <mergeCell ref="A66:F66"/>
    <mergeCell ref="A44:F44"/>
    <mergeCell ref="A37:F37"/>
    <mergeCell ref="A1:B1"/>
    <mergeCell ref="A30:A31"/>
    <mergeCell ref="I1:J1"/>
    <mergeCell ref="A8:A14"/>
    <mergeCell ref="A17:F17"/>
    <mergeCell ref="A22:F22"/>
    <mergeCell ref="A24:A25"/>
    <mergeCell ref="G30:G31"/>
    <mergeCell ref="A2:C2"/>
    <mergeCell ref="A3:F3"/>
    <mergeCell ref="A5:A7"/>
    <mergeCell ref="D5:D7"/>
    <mergeCell ref="F5:F7"/>
  </mergeCells>
  <pageMargins left="0.75000000000000011" right="0.75000000000000011" top="1.295275590551181" bottom="1.295275590551181" header="1" footer="1"/>
  <pageSetup paperSize="9" fitToWidth="0" fitToHeight="0" pageOrder="overThenDown" orientation="landscape" horizontalDpi="0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05"/>
  <sheetViews>
    <sheetView topLeftCell="A67" workbookViewId="0">
      <selection activeCell="N80" sqref="N80"/>
    </sheetView>
  </sheetViews>
  <sheetFormatPr defaultRowHeight="14.25"/>
  <cols>
    <col min="1" max="1" width="5" customWidth="1"/>
    <col min="2" max="2" width="29.875" customWidth="1"/>
    <col min="3" max="3" width="17.75" customWidth="1"/>
    <col min="4" max="4" width="10.5" customWidth="1"/>
    <col min="5" max="5" width="11.625" customWidth="1"/>
    <col min="6" max="6" width="9" style="102"/>
    <col min="7" max="7" width="4.25" customWidth="1"/>
    <col min="8" max="8" width="10.125" customWidth="1"/>
    <col min="9" max="9" width="10.375" customWidth="1"/>
    <col min="10" max="10" width="9.75" customWidth="1"/>
  </cols>
  <sheetData>
    <row r="1" spans="1:10" ht="15">
      <c r="A1" s="232" t="s">
        <v>307</v>
      </c>
      <c r="B1" s="232"/>
      <c r="C1" s="89"/>
      <c r="D1" s="54"/>
      <c r="E1" s="54"/>
      <c r="F1" s="91"/>
      <c r="G1" s="54"/>
      <c r="H1" s="54"/>
      <c r="I1" s="318"/>
      <c r="J1" s="318"/>
    </row>
    <row r="2" spans="1:10">
      <c r="A2" s="305" t="s">
        <v>229</v>
      </c>
      <c r="B2" s="305"/>
      <c r="C2" s="305"/>
      <c r="D2" s="55"/>
      <c r="E2" s="55"/>
      <c r="F2" s="92"/>
      <c r="G2" s="55"/>
      <c r="H2" s="55"/>
      <c r="I2" s="55"/>
      <c r="J2" s="120"/>
    </row>
    <row r="3" spans="1:10">
      <c r="A3" s="306" t="s">
        <v>2</v>
      </c>
      <c r="B3" s="306"/>
      <c r="C3" s="306"/>
      <c r="D3" s="306"/>
      <c r="E3" s="306"/>
      <c r="F3" s="306"/>
      <c r="G3" s="56"/>
      <c r="H3" s="56"/>
      <c r="I3" s="56"/>
      <c r="J3" s="56"/>
    </row>
    <row r="4" spans="1:10">
      <c r="A4" s="57" t="s">
        <v>3</v>
      </c>
      <c r="B4" s="57" t="s">
        <v>4</v>
      </c>
      <c r="C4" s="57" t="s">
        <v>5</v>
      </c>
      <c r="D4" s="57" t="s">
        <v>6</v>
      </c>
      <c r="E4" s="57" t="s">
        <v>7</v>
      </c>
      <c r="F4" s="58" t="s">
        <v>8</v>
      </c>
      <c r="G4" s="58" t="s">
        <v>9</v>
      </c>
      <c r="H4" s="57" t="s">
        <v>10</v>
      </c>
      <c r="I4" s="57" t="s">
        <v>11</v>
      </c>
      <c r="J4" s="57" t="s">
        <v>12</v>
      </c>
    </row>
    <row r="5" spans="1:10">
      <c r="A5" s="307" t="s">
        <v>13</v>
      </c>
      <c r="B5" s="59" t="s">
        <v>14</v>
      </c>
      <c r="C5" s="60" t="s">
        <v>230</v>
      </c>
      <c r="D5" s="309" t="s">
        <v>16</v>
      </c>
      <c r="E5" s="61" t="s">
        <v>17</v>
      </c>
      <c r="F5" s="311">
        <v>80</v>
      </c>
      <c r="G5" s="59" t="s">
        <v>18</v>
      </c>
      <c r="H5" s="59"/>
      <c r="I5" s="59"/>
      <c r="J5" s="169">
        <f>ROUND(((F5*H5)+(F5*I5)),2)</f>
        <v>0</v>
      </c>
    </row>
    <row r="6" spans="1:10">
      <c r="A6" s="307"/>
      <c r="B6" s="62" t="s">
        <v>231</v>
      </c>
      <c r="C6" s="63"/>
      <c r="D6" s="309"/>
      <c r="E6" s="64" t="s">
        <v>232</v>
      </c>
      <c r="F6" s="311"/>
      <c r="G6" s="62"/>
      <c r="H6" s="62"/>
      <c r="I6" s="62"/>
      <c r="J6" s="62"/>
    </row>
    <row r="7" spans="1:10">
      <c r="A7" s="307"/>
      <c r="B7" s="65" t="s">
        <v>168</v>
      </c>
      <c r="C7" s="66"/>
      <c r="D7" s="309"/>
      <c r="E7" s="67"/>
      <c r="F7" s="311"/>
      <c r="G7" s="65"/>
      <c r="H7" s="65"/>
      <c r="I7" s="65"/>
      <c r="J7" s="65"/>
    </row>
    <row r="8" spans="1:10">
      <c r="A8" s="307" t="s">
        <v>22</v>
      </c>
      <c r="B8" s="68" t="s">
        <v>23</v>
      </c>
      <c r="C8" s="69" t="s">
        <v>24</v>
      </c>
      <c r="D8" s="70" t="s">
        <v>25</v>
      </c>
      <c r="E8" s="61"/>
      <c r="F8" s="93">
        <v>1</v>
      </c>
      <c r="G8" s="59" t="s">
        <v>26</v>
      </c>
      <c r="H8" s="59"/>
      <c r="I8" s="59"/>
      <c r="J8" s="169">
        <f>ROUND((F8*(H8+I8)),2)</f>
        <v>0</v>
      </c>
    </row>
    <row r="9" spans="1:10">
      <c r="A9" s="307"/>
      <c r="B9" s="71" t="s">
        <v>27</v>
      </c>
      <c r="C9" s="71" t="s">
        <v>28</v>
      </c>
      <c r="D9" s="72" t="s">
        <v>25</v>
      </c>
      <c r="E9" s="64"/>
      <c r="F9" s="94"/>
      <c r="G9" s="62"/>
      <c r="H9" s="62"/>
      <c r="I9" s="62"/>
      <c r="J9" s="62"/>
    </row>
    <row r="10" spans="1:10">
      <c r="A10" s="307"/>
      <c r="B10" s="71" t="s">
        <v>29</v>
      </c>
      <c r="C10" s="71" t="s">
        <v>30</v>
      </c>
      <c r="D10" s="72" t="s">
        <v>25</v>
      </c>
      <c r="E10" s="64"/>
      <c r="F10" s="94"/>
      <c r="G10" s="62"/>
      <c r="H10" s="62"/>
      <c r="I10" s="62"/>
      <c r="J10" s="62"/>
    </row>
    <row r="11" spans="1:10">
      <c r="A11" s="307"/>
      <c r="B11" s="71" t="s">
        <v>31</v>
      </c>
      <c r="C11" s="71" t="s">
        <v>32</v>
      </c>
      <c r="D11" s="72" t="s">
        <v>25</v>
      </c>
      <c r="E11" s="64"/>
      <c r="F11" s="94"/>
      <c r="G11" s="62"/>
      <c r="H11" s="62"/>
      <c r="I11" s="62"/>
      <c r="J11" s="62"/>
    </row>
    <row r="12" spans="1:10">
      <c r="A12" s="307"/>
      <c r="B12" s="71"/>
      <c r="C12" s="71" t="s">
        <v>33</v>
      </c>
      <c r="D12" s="72"/>
      <c r="E12" s="64"/>
      <c r="F12" s="94"/>
      <c r="G12" s="62"/>
      <c r="H12" s="62"/>
      <c r="I12" s="62"/>
      <c r="J12" s="62"/>
    </row>
    <row r="13" spans="1:10">
      <c r="A13" s="307"/>
      <c r="B13" s="71" t="s">
        <v>34</v>
      </c>
      <c r="C13" s="56" t="s">
        <v>35</v>
      </c>
      <c r="D13" s="72" t="s">
        <v>25</v>
      </c>
      <c r="E13" s="64"/>
      <c r="F13" s="94"/>
      <c r="G13" s="62"/>
      <c r="H13" s="62"/>
      <c r="I13" s="62"/>
      <c r="J13" s="62"/>
    </row>
    <row r="14" spans="1:10" ht="15" thickBot="1">
      <c r="A14" s="307"/>
      <c r="B14" s="73" t="s">
        <v>36</v>
      </c>
      <c r="C14" s="73" t="s">
        <v>37</v>
      </c>
      <c r="D14" s="74" t="s">
        <v>25</v>
      </c>
      <c r="E14" s="67"/>
      <c r="F14" s="95"/>
      <c r="G14" s="65"/>
      <c r="H14" s="65"/>
      <c r="I14" s="65"/>
      <c r="J14" s="200"/>
    </row>
    <row r="15" spans="1:10" ht="15" thickTop="1">
      <c r="A15" s="227"/>
      <c r="B15" s="158"/>
      <c r="C15" s="158"/>
      <c r="D15" s="80"/>
      <c r="E15" s="81"/>
      <c r="F15" s="194"/>
      <c r="G15" s="56"/>
      <c r="H15" s="56"/>
      <c r="I15" s="156" t="s">
        <v>266</v>
      </c>
      <c r="J15" s="170">
        <f>ROUND((J5+J8),2)</f>
        <v>0</v>
      </c>
    </row>
    <row r="16" spans="1:10">
      <c r="A16" s="313" t="s">
        <v>38</v>
      </c>
      <c r="B16" s="313"/>
      <c r="C16" s="313"/>
      <c r="D16" s="313"/>
      <c r="E16" s="313"/>
      <c r="F16" s="313"/>
      <c r="G16" s="56"/>
      <c r="H16" s="56"/>
      <c r="I16" s="56"/>
      <c r="J16" s="56"/>
    </row>
    <row r="17" spans="1:10">
      <c r="A17" s="57" t="s">
        <v>3</v>
      </c>
      <c r="B17" s="57" t="s">
        <v>4</v>
      </c>
      <c r="C17" s="57" t="s">
        <v>5</v>
      </c>
      <c r="D17" s="57" t="s">
        <v>6</v>
      </c>
      <c r="E17" s="57" t="s">
        <v>7</v>
      </c>
      <c r="F17" s="58" t="s">
        <v>8</v>
      </c>
      <c r="G17" s="58" t="s">
        <v>9</v>
      </c>
      <c r="H17" s="57" t="s">
        <v>10</v>
      </c>
      <c r="I17" s="57" t="s">
        <v>11</v>
      </c>
      <c r="J17" s="57" t="s">
        <v>12</v>
      </c>
    </row>
    <row r="18" spans="1:10">
      <c r="A18" s="75" t="s">
        <v>13</v>
      </c>
      <c r="B18" s="70" t="s">
        <v>39</v>
      </c>
      <c r="C18" s="76" t="s">
        <v>233</v>
      </c>
      <c r="D18" s="77" t="s">
        <v>41</v>
      </c>
      <c r="E18" s="78" t="s">
        <v>42</v>
      </c>
      <c r="F18" s="96">
        <v>1</v>
      </c>
      <c r="G18" s="75" t="s">
        <v>18</v>
      </c>
      <c r="H18" s="59"/>
      <c r="I18" s="59"/>
      <c r="J18" s="169">
        <f>ROUND((F18*(H18+I18)),2)</f>
        <v>0</v>
      </c>
    </row>
    <row r="19" spans="1:10" ht="15" thickBot="1">
      <c r="A19" s="75"/>
      <c r="B19" s="79" t="s">
        <v>43</v>
      </c>
      <c r="C19" s="76" t="s">
        <v>44</v>
      </c>
      <c r="D19" s="77" t="s">
        <v>41</v>
      </c>
      <c r="E19" s="78"/>
      <c r="F19" s="96">
        <v>1</v>
      </c>
      <c r="G19" s="75" t="s">
        <v>18</v>
      </c>
      <c r="H19" s="57"/>
      <c r="I19" s="57"/>
      <c r="J19" s="183">
        <f>ROUND((F19*(H19+I19)),2)</f>
        <v>0</v>
      </c>
    </row>
    <row r="20" spans="1:10" ht="15" thickTop="1">
      <c r="A20" s="56"/>
      <c r="B20" s="80"/>
      <c r="C20" s="80"/>
      <c r="D20" s="80"/>
      <c r="E20" s="81"/>
      <c r="F20" s="97"/>
      <c r="G20" s="56"/>
      <c r="H20" s="56"/>
      <c r="I20" s="182" t="s">
        <v>276</v>
      </c>
      <c r="J20" s="170">
        <f>ROUND((J18+J19),2)</f>
        <v>0</v>
      </c>
    </row>
    <row r="21" spans="1:10">
      <c r="A21" s="313" t="s">
        <v>45</v>
      </c>
      <c r="B21" s="313"/>
      <c r="C21" s="313"/>
      <c r="D21" s="313"/>
      <c r="E21" s="313"/>
      <c r="F21" s="313"/>
      <c r="G21" s="56"/>
      <c r="H21" s="56"/>
      <c r="I21" s="56"/>
      <c r="J21" s="56"/>
    </row>
    <row r="22" spans="1:10">
      <c r="A22" s="57" t="s">
        <v>3</v>
      </c>
      <c r="B22" s="57" t="s">
        <v>4</v>
      </c>
      <c r="C22" s="57" t="s">
        <v>5</v>
      </c>
      <c r="D22" s="57" t="s">
        <v>6</v>
      </c>
      <c r="E22" s="57" t="s">
        <v>7</v>
      </c>
      <c r="F22" s="58" t="s">
        <v>8</v>
      </c>
      <c r="G22" s="58" t="s">
        <v>9</v>
      </c>
      <c r="H22" s="57" t="s">
        <v>10</v>
      </c>
      <c r="I22" s="57" t="s">
        <v>11</v>
      </c>
      <c r="J22" s="57" t="s">
        <v>12</v>
      </c>
    </row>
    <row r="23" spans="1:10">
      <c r="A23" s="307" t="s">
        <v>13</v>
      </c>
      <c r="B23" s="82" t="s">
        <v>46</v>
      </c>
      <c r="C23" s="83" t="s">
        <v>47</v>
      </c>
      <c r="D23" s="82" t="s">
        <v>48</v>
      </c>
      <c r="E23" s="61" t="s">
        <v>49</v>
      </c>
      <c r="F23" s="93">
        <v>1</v>
      </c>
      <c r="G23" s="56" t="s">
        <v>18</v>
      </c>
      <c r="H23" s="59"/>
      <c r="I23" s="59"/>
      <c r="J23" s="169">
        <f>ROUND((F23*(H23+I23)),2)</f>
        <v>0</v>
      </c>
    </row>
    <row r="24" spans="1:10">
      <c r="A24" s="307"/>
      <c r="B24" s="71" t="s">
        <v>50</v>
      </c>
      <c r="C24" s="63"/>
      <c r="D24" s="84"/>
      <c r="E24" s="64"/>
      <c r="F24" s="94"/>
      <c r="G24" s="56"/>
      <c r="H24" s="62"/>
      <c r="I24" s="62"/>
      <c r="J24" s="169"/>
    </row>
    <row r="25" spans="1:10">
      <c r="A25" s="57" t="s">
        <v>22</v>
      </c>
      <c r="B25" s="85" t="s">
        <v>51</v>
      </c>
      <c r="C25" s="85" t="s">
        <v>234</v>
      </c>
      <c r="D25" s="79" t="s">
        <v>48</v>
      </c>
      <c r="E25" s="78" t="s">
        <v>53</v>
      </c>
      <c r="F25" s="96">
        <v>1</v>
      </c>
      <c r="G25" s="57" t="s">
        <v>18</v>
      </c>
      <c r="H25" s="57"/>
      <c r="I25" s="57"/>
      <c r="J25" s="169">
        <f t="shared" ref="J25:J33" si="0">ROUND((F25*(H25+I25)),2)</f>
        <v>0</v>
      </c>
    </row>
    <row r="26" spans="1:10">
      <c r="A26" s="75" t="s">
        <v>54</v>
      </c>
      <c r="B26" s="70" t="s">
        <v>55</v>
      </c>
      <c r="C26" s="70" t="s">
        <v>56</v>
      </c>
      <c r="D26" s="70" t="s">
        <v>48</v>
      </c>
      <c r="E26" s="61" t="s">
        <v>57</v>
      </c>
      <c r="F26" s="98">
        <v>1</v>
      </c>
      <c r="G26" s="75" t="s">
        <v>18</v>
      </c>
      <c r="H26" s="59"/>
      <c r="I26" s="59"/>
      <c r="J26" s="169">
        <f t="shared" si="0"/>
        <v>0</v>
      </c>
    </row>
    <row r="27" spans="1:10">
      <c r="A27" s="75" t="s">
        <v>58</v>
      </c>
      <c r="B27" s="70" t="s">
        <v>55</v>
      </c>
      <c r="C27" s="70" t="s">
        <v>59</v>
      </c>
      <c r="D27" s="70" t="s">
        <v>48</v>
      </c>
      <c r="E27" s="61" t="s">
        <v>60</v>
      </c>
      <c r="F27" s="98">
        <v>1</v>
      </c>
      <c r="G27" s="75" t="s">
        <v>18</v>
      </c>
      <c r="H27" s="59"/>
      <c r="I27" s="59"/>
      <c r="J27" s="169">
        <f t="shared" si="0"/>
        <v>0</v>
      </c>
    </row>
    <row r="28" spans="1:10">
      <c r="A28" s="57" t="s">
        <v>61</v>
      </c>
      <c r="B28" s="79" t="s">
        <v>62</v>
      </c>
      <c r="C28" s="79" t="s">
        <v>63</v>
      </c>
      <c r="D28" s="79" t="s">
        <v>48</v>
      </c>
      <c r="E28" s="78"/>
      <c r="F28" s="99">
        <v>1</v>
      </c>
      <c r="G28" s="57" t="s">
        <v>64</v>
      </c>
      <c r="H28" s="57"/>
      <c r="I28" s="57"/>
      <c r="J28" s="169">
        <f t="shared" si="0"/>
        <v>0</v>
      </c>
    </row>
    <row r="29" spans="1:10">
      <c r="A29" s="307" t="s">
        <v>65</v>
      </c>
      <c r="B29" s="70" t="s">
        <v>66</v>
      </c>
      <c r="C29" s="70" t="s">
        <v>67</v>
      </c>
      <c r="D29" s="70" t="s">
        <v>68</v>
      </c>
      <c r="E29" s="61" t="s">
        <v>235</v>
      </c>
      <c r="F29" s="98">
        <v>8</v>
      </c>
      <c r="G29" s="307" t="s">
        <v>18</v>
      </c>
      <c r="H29" s="59"/>
      <c r="I29" s="59"/>
      <c r="J29" s="169">
        <f t="shared" si="0"/>
        <v>0</v>
      </c>
    </row>
    <row r="30" spans="1:10">
      <c r="A30" s="307"/>
      <c r="B30" s="74" t="s">
        <v>70</v>
      </c>
      <c r="C30" s="74"/>
      <c r="D30" s="74"/>
      <c r="E30" s="67"/>
      <c r="F30" s="100"/>
      <c r="G30" s="307"/>
      <c r="H30" s="65"/>
      <c r="I30" s="65"/>
      <c r="J30" s="169"/>
    </row>
    <row r="31" spans="1:10">
      <c r="A31" s="75" t="s">
        <v>71</v>
      </c>
      <c r="B31" s="70" t="s">
        <v>72</v>
      </c>
      <c r="C31" s="70" t="s">
        <v>73</v>
      </c>
      <c r="D31" s="70" t="s">
        <v>74</v>
      </c>
      <c r="E31" s="61" t="s">
        <v>236</v>
      </c>
      <c r="F31" s="98">
        <v>4</v>
      </c>
      <c r="G31" s="75" t="s">
        <v>18</v>
      </c>
      <c r="H31" s="59"/>
      <c r="I31" s="59"/>
      <c r="J31" s="169">
        <f t="shared" si="0"/>
        <v>0</v>
      </c>
    </row>
    <row r="32" spans="1:10">
      <c r="A32" s="75" t="s">
        <v>76</v>
      </c>
      <c r="B32" s="70" t="s">
        <v>77</v>
      </c>
      <c r="C32" s="70" t="s">
        <v>78</v>
      </c>
      <c r="D32" s="70" t="s">
        <v>79</v>
      </c>
      <c r="E32" s="61" t="s">
        <v>80</v>
      </c>
      <c r="F32" s="98">
        <v>24</v>
      </c>
      <c r="G32" s="75" t="s">
        <v>18</v>
      </c>
      <c r="H32" s="59"/>
      <c r="I32" s="59"/>
      <c r="J32" s="169">
        <f t="shared" si="0"/>
        <v>0</v>
      </c>
    </row>
    <row r="33" spans="1:10" ht="15" thickBot="1">
      <c r="A33" s="57" t="s">
        <v>81</v>
      </c>
      <c r="B33" s="79" t="s">
        <v>82</v>
      </c>
      <c r="C33" s="79" t="s">
        <v>83</v>
      </c>
      <c r="D33" s="79" t="s">
        <v>79</v>
      </c>
      <c r="E33" s="78" t="s">
        <v>84</v>
      </c>
      <c r="F33" s="99">
        <v>1</v>
      </c>
      <c r="G33" s="57" t="s">
        <v>18</v>
      </c>
      <c r="H33" s="57"/>
      <c r="I33" s="57"/>
      <c r="J33" s="183">
        <f t="shared" si="0"/>
        <v>0</v>
      </c>
    </row>
    <row r="34" spans="1:10" ht="15" thickTop="1">
      <c r="A34" s="187"/>
      <c r="B34" s="188"/>
      <c r="C34" s="188"/>
      <c r="D34" s="188"/>
      <c r="E34" s="189"/>
      <c r="F34" s="196"/>
      <c r="G34" s="56"/>
      <c r="H34" s="56"/>
      <c r="I34" s="216" t="s">
        <v>268</v>
      </c>
      <c r="J34" s="170">
        <f>ROUND((SUM(J23:J33)),2)</f>
        <v>0</v>
      </c>
    </row>
    <row r="35" spans="1:10">
      <c r="A35" s="313" t="s">
        <v>85</v>
      </c>
      <c r="B35" s="313"/>
      <c r="C35" s="313"/>
      <c r="D35" s="313"/>
      <c r="E35" s="313"/>
      <c r="F35" s="313"/>
      <c r="G35" s="56"/>
      <c r="H35" s="56"/>
      <c r="I35" s="56"/>
      <c r="J35" s="56"/>
    </row>
    <row r="36" spans="1:10">
      <c r="A36" s="57" t="s">
        <v>3</v>
      </c>
      <c r="B36" s="57" t="s">
        <v>4</v>
      </c>
      <c r="C36" s="57" t="s">
        <v>5</v>
      </c>
      <c r="D36" s="57" t="s">
        <v>6</v>
      </c>
      <c r="E36" s="57" t="s">
        <v>7</v>
      </c>
      <c r="F36" s="58" t="s">
        <v>8</v>
      </c>
      <c r="G36" s="58" t="s">
        <v>9</v>
      </c>
      <c r="H36" s="57" t="s">
        <v>10</v>
      </c>
      <c r="I36" s="57" t="s">
        <v>11</v>
      </c>
      <c r="J36" s="57" t="s">
        <v>12</v>
      </c>
    </row>
    <row r="37" spans="1:10">
      <c r="A37" s="57" t="s">
        <v>13</v>
      </c>
      <c r="B37" s="79" t="s">
        <v>86</v>
      </c>
      <c r="C37" s="76" t="s">
        <v>87</v>
      </c>
      <c r="D37" s="77" t="s">
        <v>88</v>
      </c>
      <c r="E37" s="86"/>
      <c r="F37" s="101">
        <v>80</v>
      </c>
      <c r="G37" s="57" t="s">
        <v>18</v>
      </c>
      <c r="H37" s="57"/>
      <c r="I37" s="57"/>
      <c r="J37" s="199">
        <f>ROUND(((F37*H37)+(F37*I37)),2)</f>
        <v>0</v>
      </c>
    </row>
    <row r="38" spans="1:10">
      <c r="A38" s="87" t="s">
        <v>22</v>
      </c>
      <c r="B38" s="79" t="s">
        <v>89</v>
      </c>
      <c r="C38" s="76" t="s">
        <v>89</v>
      </c>
      <c r="D38" s="77" t="s">
        <v>88</v>
      </c>
      <c r="E38" s="88" t="s">
        <v>90</v>
      </c>
      <c r="F38" s="96">
        <v>1</v>
      </c>
      <c r="G38" s="57" t="s">
        <v>18</v>
      </c>
      <c r="H38" s="57"/>
      <c r="I38" s="57"/>
      <c r="J38" s="199">
        <f>ROUND((F38*(H38+I38)),2)</f>
        <v>0</v>
      </c>
    </row>
    <row r="39" spans="1:10">
      <c r="A39" s="87" t="s">
        <v>54</v>
      </c>
      <c r="B39" s="79" t="s">
        <v>91</v>
      </c>
      <c r="C39" s="76" t="s">
        <v>92</v>
      </c>
      <c r="D39" s="77" t="s">
        <v>88</v>
      </c>
      <c r="E39" s="88" t="s">
        <v>93</v>
      </c>
      <c r="F39" s="96">
        <v>1</v>
      </c>
      <c r="G39" s="57" t="s">
        <v>18</v>
      </c>
      <c r="H39" s="57"/>
      <c r="I39" s="57"/>
      <c r="J39" s="199">
        <f t="shared" ref="J39:J40" si="1">ROUND((F39*(H39+I39)),2)</f>
        <v>0</v>
      </c>
    </row>
    <row r="40" spans="1:10" ht="15" thickBot="1">
      <c r="A40" s="87" t="s">
        <v>58</v>
      </c>
      <c r="B40" s="79" t="s">
        <v>94</v>
      </c>
      <c r="C40" s="76" t="s">
        <v>95</v>
      </c>
      <c r="D40" s="77" t="s">
        <v>48</v>
      </c>
      <c r="E40" s="88" t="s">
        <v>96</v>
      </c>
      <c r="F40" s="96">
        <v>1</v>
      </c>
      <c r="G40" s="57" t="s">
        <v>18</v>
      </c>
      <c r="H40" s="57"/>
      <c r="I40" s="57"/>
      <c r="J40" s="183">
        <f t="shared" si="1"/>
        <v>0</v>
      </c>
    </row>
    <row r="41" spans="1:10" ht="15" thickTop="1">
      <c r="A41" s="197"/>
      <c r="B41" s="80"/>
      <c r="C41" s="171"/>
      <c r="D41" s="172"/>
      <c r="E41" s="198"/>
      <c r="F41" s="194"/>
      <c r="G41" s="56"/>
      <c r="H41" s="56"/>
      <c r="I41" s="156" t="s">
        <v>278</v>
      </c>
      <c r="J41" s="170">
        <f>ROUND((SUM(J37:J40)),2)</f>
        <v>0</v>
      </c>
    </row>
    <row r="42" spans="1:10">
      <c r="A42" s="313" t="s">
        <v>98</v>
      </c>
      <c r="B42" s="313"/>
      <c r="C42" s="313"/>
      <c r="D42" s="313"/>
      <c r="E42" s="313"/>
      <c r="F42" s="313"/>
      <c r="G42" s="56"/>
      <c r="H42" s="56"/>
      <c r="I42" s="56"/>
      <c r="J42" s="56"/>
    </row>
    <row r="43" spans="1:10">
      <c r="A43" s="57" t="s">
        <v>3</v>
      </c>
      <c r="B43" s="57" t="s">
        <v>4</v>
      </c>
      <c r="C43" s="57" t="s">
        <v>5</v>
      </c>
      <c r="D43" s="57" t="s">
        <v>6</v>
      </c>
      <c r="E43" s="57" t="s">
        <v>7</v>
      </c>
      <c r="F43" s="58" t="s">
        <v>8</v>
      </c>
      <c r="G43" s="58" t="s">
        <v>9</v>
      </c>
      <c r="H43" s="57" t="s">
        <v>10</v>
      </c>
      <c r="I43" s="57" t="s">
        <v>11</v>
      </c>
      <c r="J43" s="57" t="s">
        <v>12</v>
      </c>
    </row>
    <row r="44" spans="1:10">
      <c r="A44" s="307" t="s">
        <v>13</v>
      </c>
      <c r="B44" s="82" t="s">
        <v>180</v>
      </c>
      <c r="C44" s="83" t="s">
        <v>181</v>
      </c>
      <c r="D44" s="82" t="s">
        <v>48</v>
      </c>
      <c r="E44" s="61" t="s">
        <v>237</v>
      </c>
      <c r="F44" s="93">
        <v>1</v>
      </c>
      <c r="G44" s="56" t="s">
        <v>18</v>
      </c>
      <c r="H44" s="59"/>
      <c r="I44" s="59"/>
      <c r="J44" s="169">
        <f>ROUND((F44*(H44+I44)),2)</f>
        <v>0</v>
      </c>
    </row>
    <row r="45" spans="1:10">
      <c r="A45" s="307"/>
      <c r="B45" s="71" t="s">
        <v>238</v>
      </c>
      <c r="C45" s="63" t="s">
        <v>184</v>
      </c>
      <c r="D45" s="84"/>
      <c r="E45" s="64"/>
      <c r="F45" s="94"/>
      <c r="G45" s="56"/>
      <c r="H45" s="62"/>
      <c r="I45" s="62"/>
      <c r="J45" s="169"/>
    </row>
    <row r="46" spans="1:10">
      <c r="A46" s="307"/>
      <c r="B46" s="15" t="s">
        <v>239</v>
      </c>
      <c r="C46" s="66"/>
      <c r="D46" s="90"/>
      <c r="E46" s="67"/>
      <c r="F46" s="95"/>
      <c r="G46" s="56"/>
      <c r="H46" s="65"/>
      <c r="I46" s="65"/>
      <c r="J46" s="169"/>
    </row>
    <row r="47" spans="1:10">
      <c r="A47" s="307" t="s">
        <v>22</v>
      </c>
      <c r="B47" s="59" t="s">
        <v>186</v>
      </c>
      <c r="C47" s="83" t="s">
        <v>187</v>
      </c>
      <c r="D47" s="309" t="s">
        <v>48</v>
      </c>
      <c r="E47" s="61" t="s">
        <v>188</v>
      </c>
      <c r="F47" s="311">
        <v>1</v>
      </c>
      <c r="G47" s="307" t="s">
        <v>26</v>
      </c>
      <c r="H47" s="59"/>
      <c r="I47" s="59"/>
      <c r="J47" s="169">
        <f t="shared" ref="J47:J65" si="2">ROUND((F47*(H47+I47)),2)</f>
        <v>0</v>
      </c>
    </row>
    <row r="48" spans="1:10">
      <c r="A48" s="307"/>
      <c r="B48" s="65"/>
      <c r="C48" s="66"/>
      <c r="D48" s="309"/>
      <c r="E48" s="67" t="s">
        <v>189</v>
      </c>
      <c r="F48" s="311"/>
      <c r="G48" s="307"/>
      <c r="H48" s="65"/>
      <c r="I48" s="65"/>
      <c r="J48" s="169"/>
    </row>
    <row r="49" spans="1:10">
      <c r="A49" s="75" t="s">
        <v>54</v>
      </c>
      <c r="B49" s="70" t="s">
        <v>240</v>
      </c>
      <c r="C49" s="70" t="s">
        <v>191</v>
      </c>
      <c r="D49" s="70" t="s">
        <v>192</v>
      </c>
      <c r="E49" s="61" t="s">
        <v>241</v>
      </c>
      <c r="F49" s="98">
        <v>1</v>
      </c>
      <c r="G49" s="75" t="s">
        <v>18</v>
      </c>
      <c r="H49" s="59"/>
      <c r="I49" s="59"/>
      <c r="J49" s="169">
        <f t="shared" si="2"/>
        <v>0</v>
      </c>
    </row>
    <row r="50" spans="1:10">
      <c r="A50" s="307" t="s">
        <v>58</v>
      </c>
      <c r="B50" s="70" t="s">
        <v>190</v>
      </c>
      <c r="C50" s="70" t="s">
        <v>191</v>
      </c>
      <c r="D50" s="70" t="s">
        <v>192</v>
      </c>
      <c r="E50" s="61" t="s">
        <v>242</v>
      </c>
      <c r="F50" s="98">
        <v>1</v>
      </c>
      <c r="G50" s="307" t="s">
        <v>18</v>
      </c>
      <c r="H50" s="59"/>
      <c r="I50" s="59"/>
      <c r="J50" s="169">
        <f t="shared" si="2"/>
        <v>0</v>
      </c>
    </row>
    <row r="51" spans="1:10">
      <c r="A51" s="307"/>
      <c r="B51" s="74" t="s">
        <v>194</v>
      </c>
      <c r="C51" s="74"/>
      <c r="D51" s="74"/>
      <c r="E51" s="67"/>
      <c r="F51" s="100"/>
      <c r="G51" s="307"/>
      <c r="H51" s="65"/>
      <c r="I51" s="65"/>
      <c r="J51" s="169"/>
    </row>
    <row r="52" spans="1:10">
      <c r="A52" s="307" t="s">
        <v>61</v>
      </c>
      <c r="B52" s="70" t="s">
        <v>195</v>
      </c>
      <c r="C52" s="70" t="s">
        <v>196</v>
      </c>
      <c r="D52" s="70" t="s">
        <v>192</v>
      </c>
      <c r="E52" s="61" t="s">
        <v>197</v>
      </c>
      <c r="F52" s="98">
        <v>1</v>
      </c>
      <c r="G52" s="307" t="s">
        <v>18</v>
      </c>
      <c r="H52" s="59"/>
      <c r="I52" s="59"/>
      <c r="J52" s="169">
        <f t="shared" si="2"/>
        <v>0</v>
      </c>
    </row>
    <row r="53" spans="1:10">
      <c r="A53" s="307"/>
      <c r="B53" s="74" t="s">
        <v>198</v>
      </c>
      <c r="C53" s="74"/>
      <c r="D53" s="74"/>
      <c r="E53" s="67"/>
      <c r="F53" s="100"/>
      <c r="G53" s="307"/>
      <c r="H53" s="65"/>
      <c r="I53" s="65"/>
      <c r="J53" s="169"/>
    </row>
    <row r="54" spans="1:10">
      <c r="A54" s="307" t="s">
        <v>65</v>
      </c>
      <c r="B54" s="70" t="s">
        <v>72</v>
      </c>
      <c r="C54" s="70" t="s">
        <v>199</v>
      </c>
      <c r="D54" s="70" t="s">
        <v>200</v>
      </c>
      <c r="E54" s="61" t="s">
        <v>201</v>
      </c>
      <c r="F54" s="98">
        <v>1</v>
      </c>
      <c r="G54" s="307" t="s">
        <v>18</v>
      </c>
      <c r="H54" s="59"/>
      <c r="I54" s="59"/>
      <c r="J54" s="169">
        <f t="shared" si="2"/>
        <v>0</v>
      </c>
    </row>
    <row r="55" spans="1:10">
      <c r="A55" s="307"/>
      <c r="B55" s="74"/>
      <c r="C55" s="74" t="s">
        <v>202</v>
      </c>
      <c r="D55" s="74"/>
      <c r="E55" s="67"/>
      <c r="F55" s="100"/>
      <c r="G55" s="307"/>
      <c r="H55" s="65"/>
      <c r="I55" s="65"/>
      <c r="J55" s="169"/>
    </row>
    <row r="56" spans="1:10">
      <c r="A56" s="57" t="s">
        <v>71</v>
      </c>
      <c r="B56" s="79" t="s">
        <v>203</v>
      </c>
      <c r="C56" s="79" t="s">
        <v>204</v>
      </c>
      <c r="D56" s="79" t="s">
        <v>101</v>
      </c>
      <c r="E56" s="78" t="s">
        <v>205</v>
      </c>
      <c r="F56" s="99">
        <v>1</v>
      </c>
      <c r="G56" s="57" t="s">
        <v>18</v>
      </c>
      <c r="H56" s="57"/>
      <c r="I56" s="57"/>
      <c r="J56" s="169">
        <f t="shared" si="2"/>
        <v>0</v>
      </c>
    </row>
    <row r="57" spans="1:10">
      <c r="A57" s="57" t="s">
        <v>76</v>
      </c>
      <c r="B57" s="79" t="s">
        <v>99</v>
      </c>
      <c r="C57" s="79" t="s">
        <v>100</v>
      </c>
      <c r="D57" s="79" t="s">
        <v>101</v>
      </c>
      <c r="E57" s="78"/>
      <c r="F57" s="99">
        <v>1</v>
      </c>
      <c r="G57" s="57" t="s">
        <v>18</v>
      </c>
      <c r="H57" s="57"/>
      <c r="I57" s="57"/>
      <c r="J57" s="169">
        <f t="shared" si="2"/>
        <v>0</v>
      </c>
    </row>
    <row r="58" spans="1:10">
      <c r="A58" s="57" t="s">
        <v>81</v>
      </c>
      <c r="B58" s="79" t="s">
        <v>102</v>
      </c>
      <c r="C58" s="79" t="s">
        <v>243</v>
      </c>
      <c r="D58" s="79" t="s">
        <v>48</v>
      </c>
      <c r="E58" s="78" t="s">
        <v>104</v>
      </c>
      <c r="F58" s="99">
        <v>1</v>
      </c>
      <c r="G58" s="57" t="s">
        <v>18</v>
      </c>
      <c r="H58" s="57"/>
      <c r="I58" s="57"/>
      <c r="J58" s="169">
        <f t="shared" si="2"/>
        <v>0</v>
      </c>
    </row>
    <row r="59" spans="1:10">
      <c r="A59" s="57" t="s">
        <v>206</v>
      </c>
      <c r="B59" s="79" t="s">
        <v>105</v>
      </c>
      <c r="C59" s="79" t="s">
        <v>106</v>
      </c>
      <c r="D59" s="79" t="s">
        <v>48</v>
      </c>
      <c r="E59" s="78" t="s">
        <v>244</v>
      </c>
      <c r="F59" s="99">
        <v>1</v>
      </c>
      <c r="G59" s="57" t="s">
        <v>18</v>
      </c>
      <c r="H59" s="57"/>
      <c r="I59" s="57"/>
      <c r="J59" s="169">
        <f t="shared" si="2"/>
        <v>0</v>
      </c>
    </row>
    <row r="60" spans="1:10">
      <c r="A60" s="57" t="s">
        <v>207</v>
      </c>
      <c r="B60" s="79" t="s">
        <v>55</v>
      </c>
      <c r="C60" s="79" t="s">
        <v>108</v>
      </c>
      <c r="D60" s="79" t="s">
        <v>48</v>
      </c>
      <c r="E60" s="78" t="s">
        <v>109</v>
      </c>
      <c r="F60" s="99">
        <v>1</v>
      </c>
      <c r="G60" s="57" t="s">
        <v>18</v>
      </c>
      <c r="H60" s="57"/>
      <c r="I60" s="57"/>
      <c r="J60" s="169">
        <f t="shared" si="2"/>
        <v>0</v>
      </c>
    </row>
    <row r="61" spans="1:10">
      <c r="A61" s="57" t="s">
        <v>209</v>
      </c>
      <c r="B61" s="79" t="s">
        <v>55</v>
      </c>
      <c r="C61" s="79" t="s">
        <v>110</v>
      </c>
      <c r="D61" s="79" t="s">
        <v>48</v>
      </c>
      <c r="E61" s="78" t="s">
        <v>111</v>
      </c>
      <c r="F61" s="99">
        <v>1</v>
      </c>
      <c r="G61" s="57" t="s">
        <v>18</v>
      </c>
      <c r="H61" s="57"/>
      <c r="I61" s="57"/>
      <c r="J61" s="169">
        <f t="shared" si="2"/>
        <v>0</v>
      </c>
    </row>
    <row r="62" spans="1:10">
      <c r="A62" s="75" t="s">
        <v>210</v>
      </c>
      <c r="B62" s="70" t="s">
        <v>112</v>
      </c>
      <c r="C62" s="70" t="s">
        <v>113</v>
      </c>
      <c r="D62" s="70" t="s">
        <v>48</v>
      </c>
      <c r="E62" s="61" t="s">
        <v>114</v>
      </c>
      <c r="F62" s="98">
        <v>2</v>
      </c>
      <c r="G62" s="75" t="s">
        <v>18</v>
      </c>
      <c r="H62" s="59"/>
      <c r="I62" s="59"/>
      <c r="J62" s="169">
        <f t="shared" si="2"/>
        <v>0</v>
      </c>
    </row>
    <row r="63" spans="1:10">
      <c r="A63" s="57" t="s">
        <v>211</v>
      </c>
      <c r="B63" s="79" t="s">
        <v>115</v>
      </c>
      <c r="C63" s="79" t="s">
        <v>116</v>
      </c>
      <c r="D63" s="79" t="s">
        <v>48</v>
      </c>
      <c r="E63" s="78" t="s">
        <v>117</v>
      </c>
      <c r="F63" s="99">
        <v>6</v>
      </c>
      <c r="G63" s="57" t="s">
        <v>18</v>
      </c>
      <c r="H63" s="57"/>
      <c r="I63" s="57"/>
      <c r="J63" s="169">
        <f t="shared" si="2"/>
        <v>0</v>
      </c>
    </row>
    <row r="64" spans="1:10">
      <c r="A64" s="57" t="s">
        <v>212</v>
      </c>
      <c r="B64" s="79" t="s">
        <v>118</v>
      </c>
      <c r="C64" s="79" t="s">
        <v>119</v>
      </c>
      <c r="D64" s="79" t="s">
        <v>79</v>
      </c>
      <c r="E64" s="78" t="s">
        <v>120</v>
      </c>
      <c r="F64" s="99">
        <v>24</v>
      </c>
      <c r="G64" s="57" t="s">
        <v>18</v>
      </c>
      <c r="H64" s="57"/>
      <c r="I64" s="57"/>
      <c r="J64" s="169">
        <f t="shared" si="2"/>
        <v>0</v>
      </c>
    </row>
    <row r="65" spans="1:10" ht="15" thickBot="1">
      <c r="A65" s="59" t="s">
        <v>245</v>
      </c>
      <c r="B65" s="70" t="s">
        <v>62</v>
      </c>
      <c r="C65" s="70" t="s">
        <v>63</v>
      </c>
      <c r="D65" s="70" t="s">
        <v>48</v>
      </c>
      <c r="E65" s="61"/>
      <c r="F65" s="98">
        <v>1</v>
      </c>
      <c r="G65" s="57" t="s">
        <v>64</v>
      </c>
      <c r="H65" s="57"/>
      <c r="I65" s="57"/>
      <c r="J65" s="183">
        <f t="shared" si="2"/>
        <v>0</v>
      </c>
    </row>
    <row r="66" spans="1:10" ht="15" thickTop="1">
      <c r="A66" s="178"/>
      <c r="B66" s="174"/>
      <c r="C66" s="174"/>
      <c r="D66" s="174"/>
      <c r="E66" s="177"/>
      <c r="F66" s="265"/>
      <c r="G66" s="56"/>
      <c r="H66" s="56"/>
      <c r="I66" s="190" t="s">
        <v>270</v>
      </c>
      <c r="J66" s="170">
        <f>ROUND((SUM(J44:J65)),2)</f>
        <v>0</v>
      </c>
    </row>
    <row r="67" spans="1:10">
      <c r="A67" s="313" t="s">
        <v>121</v>
      </c>
      <c r="B67" s="313"/>
      <c r="C67" s="313"/>
      <c r="D67" s="313"/>
      <c r="E67" s="313"/>
      <c r="F67" s="313"/>
      <c r="G67" s="56"/>
      <c r="H67" s="56"/>
      <c r="I67" s="56"/>
      <c r="J67" s="56"/>
    </row>
    <row r="68" spans="1:10">
      <c r="A68" s="57" t="s">
        <v>3</v>
      </c>
      <c r="B68" s="57" t="s">
        <v>4</v>
      </c>
      <c r="C68" s="57" t="s">
        <v>5</v>
      </c>
      <c r="D68" s="57" t="s">
        <v>6</v>
      </c>
      <c r="E68" s="57" t="s">
        <v>7</v>
      </c>
      <c r="F68" s="58" t="s">
        <v>8</v>
      </c>
      <c r="G68" s="58" t="s">
        <v>9</v>
      </c>
      <c r="H68" s="57" t="s">
        <v>10</v>
      </c>
      <c r="I68" s="57" t="s">
        <v>11</v>
      </c>
      <c r="J68" s="57" t="s">
        <v>12</v>
      </c>
    </row>
    <row r="69" spans="1:10">
      <c r="A69" s="57" t="s">
        <v>13</v>
      </c>
      <c r="B69" s="79" t="s">
        <v>122</v>
      </c>
      <c r="C69" s="79" t="s">
        <v>123</v>
      </c>
      <c r="D69" s="79" t="s">
        <v>124</v>
      </c>
      <c r="E69" s="121" t="s">
        <v>125</v>
      </c>
      <c r="F69" s="134">
        <v>360</v>
      </c>
      <c r="G69" s="85" t="s">
        <v>64</v>
      </c>
      <c r="H69" s="57"/>
      <c r="I69" s="57"/>
      <c r="J69" s="199">
        <f>ROUND(((F69*H69)+(F69*I69)),2)</f>
        <v>0</v>
      </c>
    </row>
    <row r="70" spans="1:10">
      <c r="A70" s="57" t="s">
        <v>22</v>
      </c>
      <c r="B70" s="79" t="s">
        <v>126</v>
      </c>
      <c r="C70" s="79" t="s">
        <v>127</v>
      </c>
      <c r="D70" s="79" t="s">
        <v>124</v>
      </c>
      <c r="E70" s="121" t="s">
        <v>128</v>
      </c>
      <c r="F70" s="134">
        <v>80</v>
      </c>
      <c r="G70" s="85" t="s">
        <v>64</v>
      </c>
      <c r="H70" s="57"/>
      <c r="I70" s="57"/>
      <c r="J70" s="199">
        <f t="shared" ref="J70:J76" si="3">ROUND(((F70*H70)+(F70*I70)),2)</f>
        <v>0</v>
      </c>
    </row>
    <row r="71" spans="1:10">
      <c r="A71" s="57" t="s">
        <v>54</v>
      </c>
      <c r="B71" s="79" t="s">
        <v>126</v>
      </c>
      <c r="C71" s="79" t="s">
        <v>129</v>
      </c>
      <c r="D71" s="79" t="s">
        <v>124</v>
      </c>
      <c r="E71" s="121" t="s">
        <v>130</v>
      </c>
      <c r="F71" s="134">
        <v>15</v>
      </c>
      <c r="G71" s="85" t="s">
        <v>64</v>
      </c>
      <c r="H71" s="57"/>
      <c r="I71" s="57"/>
      <c r="J71" s="199">
        <f t="shared" si="3"/>
        <v>0</v>
      </c>
    </row>
    <row r="72" spans="1:10">
      <c r="A72" s="57" t="s">
        <v>58</v>
      </c>
      <c r="B72" s="79" t="s">
        <v>126</v>
      </c>
      <c r="C72" s="79" t="s">
        <v>131</v>
      </c>
      <c r="D72" s="79" t="s">
        <v>132</v>
      </c>
      <c r="E72" s="121" t="s">
        <v>133</v>
      </c>
      <c r="F72" s="134">
        <v>50</v>
      </c>
      <c r="G72" s="85" t="s">
        <v>64</v>
      </c>
      <c r="H72" s="57"/>
      <c r="I72" s="57"/>
      <c r="J72" s="199">
        <f t="shared" si="3"/>
        <v>0</v>
      </c>
    </row>
    <row r="73" spans="1:10" ht="24">
      <c r="A73" s="278" t="s">
        <v>61</v>
      </c>
      <c r="B73" s="279" t="s">
        <v>330</v>
      </c>
      <c r="C73" s="279" t="s">
        <v>320</v>
      </c>
      <c r="D73" s="279" t="s">
        <v>321</v>
      </c>
      <c r="E73" s="286" t="s">
        <v>323</v>
      </c>
      <c r="F73" s="280" t="s">
        <v>322</v>
      </c>
      <c r="G73" s="282" t="s">
        <v>64</v>
      </c>
      <c r="H73" s="278"/>
      <c r="I73" s="278"/>
      <c r="J73" s="283">
        <f>ROUND(((130*(H73+I73))),2)</f>
        <v>0</v>
      </c>
    </row>
    <row r="74" spans="1:10">
      <c r="A74" s="278" t="s">
        <v>65</v>
      </c>
      <c r="B74" s="279" t="s">
        <v>134</v>
      </c>
      <c r="C74" s="279" t="s">
        <v>135</v>
      </c>
      <c r="D74" s="279" t="s">
        <v>74</v>
      </c>
      <c r="E74" s="280"/>
      <c r="F74" s="281" t="s">
        <v>324</v>
      </c>
      <c r="G74" s="282" t="s">
        <v>64</v>
      </c>
      <c r="H74" s="278"/>
      <c r="I74" s="278"/>
      <c r="J74" s="283">
        <f>ROUND(((170*(H74+I74))),2)</f>
        <v>0</v>
      </c>
    </row>
    <row r="75" spans="1:10">
      <c r="A75" s="57" t="s">
        <v>71</v>
      </c>
      <c r="B75" s="79" t="s">
        <v>136</v>
      </c>
      <c r="C75" s="79" t="s">
        <v>137</v>
      </c>
      <c r="D75" s="79" t="s">
        <v>138</v>
      </c>
      <c r="E75" s="121"/>
      <c r="F75" s="134">
        <v>20</v>
      </c>
      <c r="G75" s="85" t="s">
        <v>64</v>
      </c>
      <c r="H75" s="57"/>
      <c r="I75" s="57"/>
      <c r="J75" s="199">
        <f t="shared" si="3"/>
        <v>0</v>
      </c>
    </row>
    <row r="76" spans="1:10" ht="15" thickBot="1">
      <c r="A76" s="57" t="s">
        <v>76</v>
      </c>
      <c r="B76" s="70" t="s">
        <v>139</v>
      </c>
      <c r="C76" s="70" t="s">
        <v>140</v>
      </c>
      <c r="D76" s="70" t="s">
        <v>141</v>
      </c>
      <c r="E76" s="266"/>
      <c r="F76" s="267">
        <v>16</v>
      </c>
      <c r="G76" s="85" t="s">
        <v>18</v>
      </c>
      <c r="H76" s="57"/>
      <c r="I76" s="57"/>
      <c r="J76" s="183">
        <f t="shared" si="3"/>
        <v>0</v>
      </c>
    </row>
    <row r="77" spans="1:10" ht="15" thickTop="1">
      <c r="A77" s="178"/>
      <c r="B77" s="174"/>
      <c r="C77" s="174"/>
      <c r="D77" s="174"/>
      <c r="E77" s="268"/>
      <c r="F77" s="269"/>
      <c r="G77" s="158"/>
      <c r="H77" s="56"/>
      <c r="I77" s="156" t="s">
        <v>271</v>
      </c>
      <c r="J77" s="170">
        <f>ROUND((SUM(J69:J76)),2)</f>
        <v>0</v>
      </c>
    </row>
    <row r="78" spans="1:10">
      <c r="A78" s="313" t="s">
        <v>142</v>
      </c>
      <c r="B78" s="313"/>
      <c r="C78" s="313"/>
      <c r="D78" s="313"/>
      <c r="E78" s="313"/>
      <c r="F78" s="313"/>
      <c r="G78" s="56"/>
      <c r="H78" s="56"/>
      <c r="I78" s="56"/>
      <c r="J78" s="56"/>
    </row>
    <row r="79" spans="1:10">
      <c r="A79" s="57" t="s">
        <v>3</v>
      </c>
      <c r="B79" s="57" t="s">
        <v>4</v>
      </c>
      <c r="C79" s="57" t="s">
        <v>5</v>
      </c>
      <c r="D79" s="57" t="s">
        <v>6</v>
      </c>
      <c r="E79" s="57" t="s">
        <v>7</v>
      </c>
      <c r="F79" s="58" t="s">
        <v>8</v>
      </c>
      <c r="G79" s="58" t="s">
        <v>9</v>
      </c>
      <c r="H79" s="57" t="s">
        <v>10</v>
      </c>
      <c r="I79" s="57" t="s">
        <v>11</v>
      </c>
      <c r="J79" s="57" t="s">
        <v>12</v>
      </c>
    </row>
    <row r="80" spans="1:10">
      <c r="A80" s="57" t="s">
        <v>13</v>
      </c>
      <c r="B80" s="79" t="s">
        <v>143</v>
      </c>
      <c r="C80" s="76" t="s">
        <v>144</v>
      </c>
      <c r="D80" s="77" t="s">
        <v>74</v>
      </c>
      <c r="E80" s="86"/>
      <c r="F80" s="101">
        <v>6</v>
      </c>
      <c r="G80" s="57" t="s">
        <v>18</v>
      </c>
      <c r="H80" s="57"/>
      <c r="I80" s="57"/>
      <c r="J80" s="199">
        <f>ROUND(((F80*H80)+(F80*I80)),2)</f>
        <v>0</v>
      </c>
    </row>
    <row r="81" spans="1:10">
      <c r="A81" s="87" t="s">
        <v>22</v>
      </c>
      <c r="B81" s="79" t="s">
        <v>145</v>
      </c>
      <c r="C81" s="76" t="s">
        <v>146</v>
      </c>
      <c r="D81" s="77" t="s">
        <v>74</v>
      </c>
      <c r="E81" s="88" t="s">
        <v>147</v>
      </c>
      <c r="F81" s="96">
        <v>6</v>
      </c>
      <c r="G81" s="57" t="s">
        <v>18</v>
      </c>
      <c r="H81" s="57"/>
      <c r="I81" s="57"/>
      <c r="J81" s="199">
        <f t="shared" ref="J81:J84" si="4">ROUND(((F81*H81)+(F81*I81)),2)</f>
        <v>0</v>
      </c>
    </row>
    <row r="82" spans="1:10">
      <c r="A82" s="87" t="s">
        <v>54</v>
      </c>
      <c r="B82" s="79" t="s">
        <v>148</v>
      </c>
      <c r="C82" s="76" t="s">
        <v>149</v>
      </c>
      <c r="D82" s="77" t="s">
        <v>74</v>
      </c>
      <c r="E82" s="86"/>
      <c r="F82" s="96">
        <v>6</v>
      </c>
      <c r="G82" s="57" t="s">
        <v>18</v>
      </c>
      <c r="H82" s="57"/>
      <c r="I82" s="57"/>
      <c r="J82" s="199">
        <f t="shared" si="4"/>
        <v>0</v>
      </c>
    </row>
    <row r="83" spans="1:10">
      <c r="A83" s="87">
        <v>4</v>
      </c>
      <c r="B83" s="79" t="s">
        <v>150</v>
      </c>
      <c r="C83" s="76" t="s">
        <v>151</v>
      </c>
      <c r="D83" s="77" t="s">
        <v>74</v>
      </c>
      <c r="E83" s="86"/>
      <c r="F83" s="101">
        <v>20</v>
      </c>
      <c r="G83" s="57" t="s">
        <v>64</v>
      </c>
      <c r="H83" s="57"/>
      <c r="I83" s="57"/>
      <c r="J83" s="199">
        <f t="shared" si="4"/>
        <v>0</v>
      </c>
    </row>
    <row r="84" spans="1:10" ht="15" thickBot="1">
      <c r="A84" s="87" t="s">
        <v>61</v>
      </c>
      <c r="B84" s="79" t="s">
        <v>152</v>
      </c>
      <c r="C84" s="76"/>
      <c r="D84" s="77" t="s">
        <v>74</v>
      </c>
      <c r="E84" s="86"/>
      <c r="F84" s="101">
        <v>8</v>
      </c>
      <c r="G84" s="57" t="s">
        <v>18</v>
      </c>
      <c r="H84" s="57"/>
      <c r="I84" s="57"/>
      <c r="J84" s="183">
        <f t="shared" si="4"/>
        <v>0</v>
      </c>
    </row>
    <row r="85" spans="1:10" ht="15" thickTop="1">
      <c r="A85" s="319" t="s">
        <v>153</v>
      </c>
      <c r="B85" s="319"/>
      <c r="C85" s="319"/>
      <c r="D85" s="319"/>
      <c r="E85" s="319"/>
      <c r="F85" s="319"/>
      <c r="G85" s="319"/>
      <c r="H85" s="319"/>
      <c r="I85" s="319"/>
      <c r="J85" s="329"/>
    </row>
    <row r="86" spans="1:10" ht="15" thickBot="1">
      <c r="A86" s="320" t="s">
        <v>154</v>
      </c>
      <c r="B86" s="320"/>
      <c r="C86" s="320"/>
      <c r="D86" s="320"/>
      <c r="E86" s="320"/>
      <c r="F86" s="320"/>
      <c r="G86" s="320"/>
      <c r="H86" s="320"/>
      <c r="I86" s="320"/>
      <c r="J86" s="320"/>
    </row>
    <row r="87" spans="1:10" ht="15" thickTop="1">
      <c r="A87" s="56"/>
      <c r="B87" s="56"/>
      <c r="C87" s="56"/>
      <c r="D87" s="56"/>
      <c r="E87" s="56"/>
      <c r="F87" s="56"/>
      <c r="G87" s="56"/>
      <c r="H87" s="56"/>
      <c r="I87" s="156" t="s">
        <v>272</v>
      </c>
      <c r="J87" s="170">
        <f>ROUND((SUM(J80:J84)),2)</f>
        <v>0</v>
      </c>
    </row>
    <row r="88" spans="1:10">
      <c r="A88" s="313" t="s">
        <v>155</v>
      </c>
      <c r="B88" s="313"/>
      <c r="C88" s="313"/>
      <c r="D88" s="313"/>
      <c r="E88" s="313"/>
      <c r="F88" s="313"/>
      <c r="G88" s="56"/>
      <c r="H88" s="56"/>
      <c r="I88" s="56"/>
      <c r="J88" s="56"/>
    </row>
    <row r="89" spans="1:10">
      <c r="A89" s="57" t="s">
        <v>3</v>
      </c>
      <c r="B89" s="57" t="s">
        <v>4</v>
      </c>
      <c r="C89" s="57" t="s">
        <v>5</v>
      </c>
      <c r="D89" s="57" t="s">
        <v>6</v>
      </c>
      <c r="E89" s="57" t="s">
        <v>7</v>
      </c>
      <c r="F89" s="58" t="s">
        <v>8</v>
      </c>
      <c r="G89" s="58" t="s">
        <v>9</v>
      </c>
      <c r="H89" s="57" t="s">
        <v>10</v>
      </c>
      <c r="I89" s="57" t="s">
        <v>11</v>
      </c>
      <c r="J89" s="57" t="s">
        <v>12</v>
      </c>
    </row>
    <row r="90" spans="1:10">
      <c r="A90" s="59" t="s">
        <v>13</v>
      </c>
      <c r="B90" s="70" t="s">
        <v>156</v>
      </c>
      <c r="C90" s="122"/>
      <c r="D90" s="123"/>
      <c r="E90" s="124"/>
      <c r="F90" s="135">
        <v>1</v>
      </c>
      <c r="G90" s="59" t="s">
        <v>26</v>
      </c>
      <c r="H90" s="59"/>
      <c r="I90" s="59"/>
      <c r="J90" s="169">
        <f>ROUND((F90*(H90+I90)),2)</f>
        <v>0</v>
      </c>
    </row>
    <row r="91" spans="1:10">
      <c r="A91" s="125"/>
      <c r="B91" s="72" t="s">
        <v>157</v>
      </c>
      <c r="C91" s="126"/>
      <c r="D91" s="127"/>
      <c r="E91" s="128"/>
      <c r="F91" s="94"/>
      <c r="G91" s="62"/>
      <c r="H91" s="62"/>
      <c r="I91" s="62"/>
      <c r="J91" s="62"/>
    </row>
    <row r="92" spans="1:10" ht="15" thickBot="1">
      <c r="A92" s="125"/>
      <c r="B92" s="72"/>
      <c r="C92" s="126"/>
      <c r="D92" s="127"/>
      <c r="E92" s="270"/>
      <c r="F92" s="94"/>
      <c r="G92" s="65"/>
      <c r="H92" s="65"/>
      <c r="I92" s="65"/>
      <c r="J92" s="200"/>
    </row>
    <row r="93" spans="1:10" ht="15" thickTop="1">
      <c r="A93" s="271"/>
      <c r="B93" s="174"/>
      <c r="C93" s="175"/>
      <c r="D93" s="176"/>
      <c r="E93" s="272"/>
      <c r="F93" s="195"/>
      <c r="G93" s="56"/>
      <c r="H93" s="56"/>
      <c r="I93" s="156" t="s">
        <v>273</v>
      </c>
      <c r="J93" s="170">
        <f>ROUND((J90),2)</f>
        <v>0</v>
      </c>
    </row>
    <row r="94" spans="1:10">
      <c r="A94" s="313" t="s">
        <v>158</v>
      </c>
      <c r="B94" s="313"/>
      <c r="C94" s="313"/>
      <c r="D94" s="313"/>
      <c r="E94" s="313"/>
      <c r="F94" s="313"/>
      <c r="G94" s="56"/>
      <c r="H94" s="56"/>
      <c r="I94" s="56"/>
      <c r="J94" s="56"/>
    </row>
    <row r="95" spans="1:10">
      <c r="A95" s="57" t="s">
        <v>3</v>
      </c>
      <c r="B95" s="57" t="s">
        <v>4</v>
      </c>
      <c r="C95" s="57" t="s">
        <v>5</v>
      </c>
      <c r="D95" s="57" t="s">
        <v>6</v>
      </c>
      <c r="E95" s="57" t="s">
        <v>7</v>
      </c>
      <c r="F95" s="58" t="s">
        <v>8</v>
      </c>
      <c r="G95" s="58" t="s">
        <v>9</v>
      </c>
      <c r="H95" s="57" t="s">
        <v>10</v>
      </c>
      <c r="I95" s="57" t="s">
        <v>11</v>
      </c>
      <c r="J95" s="57" t="s">
        <v>12</v>
      </c>
    </row>
    <row r="96" spans="1:10">
      <c r="A96" s="57" t="s">
        <v>13</v>
      </c>
      <c r="B96" s="79" t="s">
        <v>159</v>
      </c>
      <c r="C96" s="76"/>
      <c r="D96" s="77"/>
      <c r="E96" s="86"/>
      <c r="F96" s="101">
        <v>1</v>
      </c>
      <c r="G96" s="57" t="s">
        <v>26</v>
      </c>
      <c r="H96" s="57"/>
      <c r="I96" s="57"/>
      <c r="J96" s="199">
        <f>ROUND((F96*(H96+I96)),2)</f>
        <v>0</v>
      </c>
    </row>
    <row r="97" spans="1:10">
      <c r="A97" s="133" t="s">
        <v>22</v>
      </c>
      <c r="B97" s="70" t="s">
        <v>160</v>
      </c>
      <c r="C97" s="122"/>
      <c r="D97" s="123"/>
      <c r="E97" s="123"/>
      <c r="F97" s="136" t="s">
        <v>161</v>
      </c>
      <c r="G97" s="59" t="s">
        <v>26</v>
      </c>
      <c r="H97" s="59"/>
      <c r="I97" s="59"/>
      <c r="J97" s="199">
        <f>ROUND((F97*(H97+I97)),2)</f>
        <v>0</v>
      </c>
    </row>
    <row r="98" spans="1:10" ht="15" thickBot="1">
      <c r="A98" s="129"/>
      <c r="B98" s="74" t="s">
        <v>162</v>
      </c>
      <c r="C98" s="130"/>
      <c r="D98" s="131"/>
      <c r="E98" s="131"/>
      <c r="F98" s="137"/>
      <c r="G98" s="65"/>
      <c r="H98" s="65"/>
      <c r="I98" s="65"/>
      <c r="J98" s="179"/>
    </row>
    <row r="99" spans="1:10" s="224" customFormat="1" ht="12.75" thickTop="1">
      <c r="F99" s="225"/>
      <c r="I99" s="156" t="s">
        <v>274</v>
      </c>
      <c r="J99" s="170">
        <f>ROUND((J96+J97),2)</f>
        <v>0</v>
      </c>
    </row>
    <row r="100" spans="1:10" s="224" customFormat="1" ht="12">
      <c r="A100" s="291" t="s">
        <v>312</v>
      </c>
      <c r="B100" s="291"/>
      <c r="C100" s="291"/>
      <c r="D100" s="291"/>
      <c r="E100" s="291"/>
      <c r="F100" s="291"/>
      <c r="G100" s="6"/>
      <c r="H100" s="6"/>
      <c r="I100" s="156"/>
      <c r="J100" s="209"/>
    </row>
    <row r="101" spans="1:10" s="224" customFormat="1" ht="12">
      <c r="A101" s="7" t="s">
        <v>3</v>
      </c>
      <c r="B101" s="7" t="s">
        <v>4</v>
      </c>
      <c r="C101" s="7" t="s">
        <v>5</v>
      </c>
      <c r="D101" s="7" t="s">
        <v>6</v>
      </c>
      <c r="E101" s="7" t="s">
        <v>7</v>
      </c>
      <c r="F101" s="8" t="s">
        <v>8</v>
      </c>
      <c r="G101" s="8" t="s">
        <v>9</v>
      </c>
      <c r="H101" s="7" t="s">
        <v>10</v>
      </c>
      <c r="I101" s="7" t="s">
        <v>11</v>
      </c>
      <c r="J101" s="7" t="s">
        <v>12</v>
      </c>
    </row>
    <row r="102" spans="1:10" s="224" customFormat="1" ht="12.75" thickBot="1">
      <c r="A102" s="7" t="s">
        <v>13</v>
      </c>
      <c r="B102" s="29" t="s">
        <v>313</v>
      </c>
      <c r="C102" s="26"/>
      <c r="D102" s="27"/>
      <c r="E102" s="36"/>
      <c r="F102" s="113">
        <v>1</v>
      </c>
      <c r="G102" s="7" t="s">
        <v>26</v>
      </c>
      <c r="H102" s="7"/>
      <c r="I102" s="7"/>
      <c r="J102" s="210">
        <f>ROUND((F102*(H102+I102)),2)</f>
        <v>0</v>
      </c>
    </row>
    <row r="103" spans="1:10" s="224" customFormat="1" ht="12.75" thickTop="1">
      <c r="A103" s="6"/>
      <c r="B103" s="30"/>
      <c r="C103" s="139"/>
      <c r="D103" s="140"/>
      <c r="E103" s="254"/>
      <c r="F103" s="274"/>
      <c r="G103" s="6"/>
      <c r="H103" s="6"/>
      <c r="I103" s="228" t="s">
        <v>314</v>
      </c>
      <c r="J103" s="209">
        <f>ROUND((J102),2)</f>
        <v>0</v>
      </c>
    </row>
    <row r="104" spans="1:10" ht="15" thickBot="1">
      <c r="J104" s="276"/>
    </row>
    <row r="105" spans="1:10" ht="15" thickTop="1">
      <c r="A105" s="298" t="s">
        <v>279</v>
      </c>
      <c r="B105" s="298"/>
      <c r="C105" s="298"/>
      <c r="D105" s="298"/>
      <c r="E105" s="298"/>
      <c r="F105" s="298"/>
      <c r="G105" s="298"/>
      <c r="H105" s="298"/>
      <c r="I105" s="298"/>
      <c r="J105" s="204">
        <f>ROUND((J99+J93+J87+J77+J66+J41+J34+J20+J15+J103),2)</f>
        <v>0</v>
      </c>
    </row>
  </sheetData>
  <mergeCells count="33">
    <mergeCell ref="A105:I105"/>
    <mergeCell ref="A100:F100"/>
    <mergeCell ref="A88:F88"/>
    <mergeCell ref="A94:F94"/>
    <mergeCell ref="A67:F67"/>
    <mergeCell ref="A78:F78"/>
    <mergeCell ref="A85:J85"/>
    <mergeCell ref="A86:J86"/>
    <mergeCell ref="A50:A51"/>
    <mergeCell ref="G50:G51"/>
    <mergeCell ref="A52:A53"/>
    <mergeCell ref="G52:G53"/>
    <mergeCell ref="A54:A55"/>
    <mergeCell ref="G54:G55"/>
    <mergeCell ref="G47:G48"/>
    <mergeCell ref="A35:F35"/>
    <mergeCell ref="A8:A14"/>
    <mergeCell ref="A16:F16"/>
    <mergeCell ref="A21:F21"/>
    <mergeCell ref="A23:A24"/>
    <mergeCell ref="A29:A30"/>
    <mergeCell ref="G29:G30"/>
    <mergeCell ref="A42:F42"/>
    <mergeCell ref="A44:A46"/>
    <mergeCell ref="A47:A48"/>
    <mergeCell ref="D47:D48"/>
    <mergeCell ref="F47:F48"/>
    <mergeCell ref="I1:J1"/>
    <mergeCell ref="A2:C2"/>
    <mergeCell ref="A3:F3"/>
    <mergeCell ref="A5:A7"/>
    <mergeCell ref="D5:D7"/>
    <mergeCell ref="F5:F7"/>
  </mergeCells>
  <phoneticPr fontId="29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1282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8</vt:i4>
      </vt:variant>
    </vt:vector>
  </HeadingPairs>
  <TitlesOfParts>
    <vt:vector size="8" baseType="lpstr">
      <vt:lpstr>REKAPITULACIJA</vt:lpstr>
      <vt:lpstr>1_OŠ ANTONA MARTINA SLOMŠKA</vt:lpstr>
      <vt:lpstr>2_VRTEC ŽELVICA</vt:lpstr>
      <vt:lpstr>3_VRTEC ŽABICA</vt:lpstr>
      <vt:lpstr>4_CANKARJEV DOM</vt:lpstr>
      <vt:lpstr>5_GLASBENA ŠOLA</vt:lpstr>
      <vt:lpstr>6_OŠ IVANA CANKARJA</vt:lpstr>
      <vt:lpstr>7_GARDEROBNI OBJEKT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</dc:creator>
  <cp:lastModifiedBy>Ana Jurjevčič</cp:lastModifiedBy>
  <cp:revision>90</cp:revision>
  <cp:lastPrinted>2024-10-15T21:54:21Z</cp:lastPrinted>
  <dcterms:created xsi:type="dcterms:W3CDTF">2024-10-15T18:45:25Z</dcterms:created>
  <dcterms:modified xsi:type="dcterms:W3CDTF">2024-11-14T14:06:32Z</dcterms:modified>
</cp:coreProperties>
</file>